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730" windowHeight="11760" activeTab="3"/>
  </bookViews>
  <sheets>
    <sheet name="Biểu 1" sheetId="5" r:id="rId1"/>
    <sheet name="Biểu 2" sheetId="9" r:id="rId2"/>
    <sheet name="Biểu 3" sheetId="7" r:id="rId3"/>
    <sheet name="Biểu 4" sheetId="8" r:id="rId4"/>
    <sheet name="Sheet1" sheetId="10" r:id="rId5"/>
  </sheets>
  <definedNames>
    <definedName name="_xlnm.Print_Area" localSheetId="0">'Biểu 1'!$A$1:$AC$190</definedName>
    <definedName name="_xlnm.Print_Area" localSheetId="2">'Biểu 3'!$A$1:$W$173</definedName>
    <definedName name="_xlnm.Print_Area" localSheetId="3">'Biểu 4'!$A$1:$U$174</definedName>
    <definedName name="_xlnm.Print_Titles" localSheetId="0">'Biểu 1'!$5:$8</definedName>
    <definedName name="_xlnm.Print_Titles" localSheetId="1">'Biểu 2'!$5:$8</definedName>
    <definedName name="_xlnm.Print_Titles" localSheetId="2">'Biểu 3'!$5:$8</definedName>
    <definedName name="_xlnm.Print_Titles" localSheetId="3">'Biểu 4'!$5:$8</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11" i="7" l="1"/>
  <c r="X13" i="9" l="1"/>
  <c r="Y13" i="9"/>
  <c r="Z13" i="9"/>
  <c r="AA13" i="9"/>
  <c r="AB13" i="9"/>
  <c r="U44" i="9"/>
  <c r="S44" i="9"/>
  <c r="Q44" i="9"/>
  <c r="T44" i="9" s="1"/>
  <c r="L44" i="9"/>
  <c r="I44" i="9"/>
  <c r="F44" i="9"/>
  <c r="W43" i="9"/>
  <c r="W42" i="9" s="1"/>
  <c r="V43" i="9"/>
  <c r="V42" i="9" s="1"/>
  <c r="P43" i="9"/>
  <c r="N43" i="9"/>
  <c r="M43" i="9"/>
  <c r="K43" i="9"/>
  <c r="J43" i="9"/>
  <c r="H43" i="9"/>
  <c r="G43" i="9"/>
  <c r="E43" i="9"/>
  <c r="C43" i="9" s="1"/>
  <c r="D42" i="9"/>
  <c r="S41" i="9"/>
  <c r="Q41" i="9"/>
  <c r="T41" i="9" s="1"/>
  <c r="L41" i="9"/>
  <c r="I41" i="9"/>
  <c r="F41" i="9"/>
  <c r="S40" i="9"/>
  <c r="Q40" i="9"/>
  <c r="O40" i="9" s="1"/>
  <c r="L40" i="9"/>
  <c r="I40" i="9"/>
  <c r="F40" i="9"/>
  <c r="S39" i="9"/>
  <c r="Q39" i="9"/>
  <c r="O39" i="9" s="1"/>
  <c r="L39" i="9"/>
  <c r="I39" i="9"/>
  <c r="F39" i="9"/>
  <c r="S38" i="9"/>
  <c r="Q38" i="9"/>
  <c r="L38" i="9"/>
  <c r="I38" i="9"/>
  <c r="F38" i="9"/>
  <c r="S37" i="9"/>
  <c r="Q37" i="9"/>
  <c r="T37" i="9" s="1"/>
  <c r="L37" i="9"/>
  <c r="I37" i="9"/>
  <c r="F37" i="9"/>
  <c r="S36" i="9"/>
  <c r="Q36" i="9"/>
  <c r="O36" i="9" s="1"/>
  <c r="L36" i="9"/>
  <c r="I36" i="9"/>
  <c r="F36" i="9"/>
  <c r="S35" i="9"/>
  <c r="Q35" i="9"/>
  <c r="T35" i="9" s="1"/>
  <c r="L35" i="9"/>
  <c r="I35" i="9"/>
  <c r="F35" i="9"/>
  <c r="S34" i="9"/>
  <c r="Q34" i="9"/>
  <c r="T34" i="9" s="1"/>
  <c r="L34" i="9"/>
  <c r="I34" i="9"/>
  <c r="F34" i="9"/>
  <c r="S33" i="9"/>
  <c r="Q33" i="9"/>
  <c r="O33" i="9" s="1"/>
  <c r="L33" i="9"/>
  <c r="I33" i="9"/>
  <c r="F33" i="9"/>
  <c r="S32" i="9"/>
  <c r="Q32" i="9"/>
  <c r="L32" i="9"/>
  <c r="I32" i="9"/>
  <c r="F32" i="9"/>
  <c r="V31" i="9"/>
  <c r="P31" i="9"/>
  <c r="N31" i="9"/>
  <c r="M31" i="9"/>
  <c r="J31" i="9"/>
  <c r="G31" i="9"/>
  <c r="F31" i="9" s="1"/>
  <c r="C31" i="9"/>
  <c r="S30" i="9"/>
  <c r="Q30" i="9"/>
  <c r="W30" i="9" s="1"/>
  <c r="U30" i="9" s="1"/>
  <c r="U29" i="9" s="1"/>
  <c r="U28" i="9" s="1"/>
  <c r="L30" i="9"/>
  <c r="L29" i="9" s="1"/>
  <c r="I30" i="9"/>
  <c r="I29" i="9" s="1"/>
  <c r="F30" i="9"/>
  <c r="V29" i="9"/>
  <c r="V28" i="9" s="1"/>
  <c r="P29" i="9"/>
  <c r="N29" i="9"/>
  <c r="M29" i="9"/>
  <c r="K29" i="9"/>
  <c r="J29" i="9"/>
  <c r="H29" i="9"/>
  <c r="G29" i="9"/>
  <c r="C29" i="9"/>
  <c r="E28" i="9"/>
  <c r="U27" i="9"/>
  <c r="S27" i="9"/>
  <c r="Q27" i="9"/>
  <c r="T27" i="9" s="1"/>
  <c r="L27" i="9"/>
  <c r="I27" i="9"/>
  <c r="F27" i="9"/>
  <c r="U26" i="9"/>
  <c r="Q26" i="9"/>
  <c r="O26" i="9" s="1"/>
  <c r="L26" i="9"/>
  <c r="I26" i="9"/>
  <c r="G26" i="9"/>
  <c r="S26" i="9" s="1"/>
  <c r="U25" i="9"/>
  <c r="Q25" i="9"/>
  <c r="T25" i="9" s="1"/>
  <c r="L25" i="9"/>
  <c r="I25" i="9"/>
  <c r="G25" i="9"/>
  <c r="S25" i="9" s="1"/>
  <c r="U24" i="9"/>
  <c r="L24" i="9"/>
  <c r="K24" i="9"/>
  <c r="Q24" i="9" s="1"/>
  <c r="O24" i="9" s="1"/>
  <c r="G24" i="9"/>
  <c r="S24" i="9" s="1"/>
  <c r="U23" i="9"/>
  <c r="Q23" i="9"/>
  <c r="T23" i="9" s="1"/>
  <c r="L23" i="9"/>
  <c r="I23" i="9"/>
  <c r="G23" i="9"/>
  <c r="S23" i="9" s="1"/>
  <c r="U22" i="9"/>
  <c r="Q22" i="9"/>
  <c r="O22" i="9" s="1"/>
  <c r="L22" i="9"/>
  <c r="I22" i="9"/>
  <c r="G22" i="9"/>
  <c r="S22" i="9" s="1"/>
  <c r="U21" i="9"/>
  <c r="Q21" i="9"/>
  <c r="T21" i="9" s="1"/>
  <c r="L21" i="9"/>
  <c r="I21" i="9"/>
  <c r="G21" i="9"/>
  <c r="S21" i="9" s="1"/>
  <c r="U20" i="9"/>
  <c r="Q20" i="9"/>
  <c r="T20" i="9" s="1"/>
  <c r="L20" i="9"/>
  <c r="I20" i="9"/>
  <c r="G20" i="9"/>
  <c r="S20" i="9" s="1"/>
  <c r="U19" i="9"/>
  <c r="S19" i="9"/>
  <c r="Q19" i="9"/>
  <c r="O19" i="9" s="1"/>
  <c r="L19" i="9"/>
  <c r="I19" i="9"/>
  <c r="F19" i="9"/>
  <c r="U18" i="9"/>
  <c r="S18" i="9"/>
  <c r="Q18" i="9"/>
  <c r="T18" i="9" s="1"/>
  <c r="L18" i="9"/>
  <c r="I18" i="9"/>
  <c r="F18" i="9"/>
  <c r="V17" i="9"/>
  <c r="U17" i="9" s="1"/>
  <c r="T17" i="9"/>
  <c r="S17" i="9"/>
  <c r="O17" i="9"/>
  <c r="L17" i="9"/>
  <c r="I17" i="9"/>
  <c r="F17" i="9"/>
  <c r="C17" i="9"/>
  <c r="V16" i="9"/>
  <c r="U16" i="9" s="1"/>
  <c r="T16" i="9"/>
  <c r="S16" i="9"/>
  <c r="O16" i="9"/>
  <c r="L16" i="9"/>
  <c r="I16" i="9"/>
  <c r="F16" i="9"/>
  <c r="E16" i="9"/>
  <c r="C16" i="9" s="1"/>
  <c r="V15" i="9"/>
  <c r="S15" i="9"/>
  <c r="Q15" i="9"/>
  <c r="T15" i="9" s="1"/>
  <c r="L15" i="9"/>
  <c r="I15" i="9"/>
  <c r="F15" i="9"/>
  <c r="C15" i="9"/>
  <c r="W14" i="9"/>
  <c r="W13" i="9" s="1"/>
  <c r="V14" i="9"/>
  <c r="V13" i="9" s="1"/>
  <c r="P14" i="9"/>
  <c r="N14" i="9"/>
  <c r="N13" i="9" s="1"/>
  <c r="M14" i="9"/>
  <c r="M13" i="9" s="1"/>
  <c r="J14" i="9"/>
  <c r="H14" i="9"/>
  <c r="H13" i="9" s="1"/>
  <c r="U12" i="9"/>
  <c r="S12" i="9"/>
  <c r="Q12" i="9"/>
  <c r="L12" i="9"/>
  <c r="I12" i="9"/>
  <c r="F12" i="9"/>
  <c r="W11" i="9"/>
  <c r="V11" i="9"/>
  <c r="P11" i="9"/>
  <c r="N11" i="9"/>
  <c r="M11" i="9"/>
  <c r="K11" i="9"/>
  <c r="J11" i="9"/>
  <c r="H11" i="9"/>
  <c r="E11" i="9"/>
  <c r="C11" i="9" s="1"/>
  <c r="V10" i="9" l="1"/>
  <c r="F29" i="9"/>
  <c r="O30" i="9"/>
  <c r="O29" i="9" s="1"/>
  <c r="R44" i="9"/>
  <c r="R25" i="9"/>
  <c r="R16" i="9"/>
  <c r="R27" i="9"/>
  <c r="R34" i="9"/>
  <c r="K42" i="9"/>
  <c r="M28" i="9"/>
  <c r="E42" i="9"/>
  <c r="C42" i="9" s="1"/>
  <c r="G42" i="9"/>
  <c r="P42" i="9"/>
  <c r="L14" i="9"/>
  <c r="L31" i="9"/>
  <c r="S11" i="9"/>
  <c r="W33" i="9"/>
  <c r="U33" i="9" s="1"/>
  <c r="J42" i="9"/>
  <c r="U14" i="9"/>
  <c r="U13" i="9" s="1"/>
  <c r="O23" i="9"/>
  <c r="O34" i="9"/>
  <c r="R41" i="9"/>
  <c r="Q31" i="9"/>
  <c r="T31" i="9" s="1"/>
  <c r="N28" i="9"/>
  <c r="R18" i="9"/>
  <c r="T19" i="9"/>
  <c r="R19" i="9" s="1"/>
  <c r="R37" i="9"/>
  <c r="J13" i="9"/>
  <c r="F21" i="9"/>
  <c r="W34" i="9"/>
  <c r="U34" i="9" s="1"/>
  <c r="T36" i="9"/>
  <c r="R36" i="9" s="1"/>
  <c r="O44" i="9"/>
  <c r="S31" i="9"/>
  <c r="L13" i="9"/>
  <c r="O15" i="9"/>
  <c r="R17" i="9"/>
  <c r="F24" i="9"/>
  <c r="T26" i="9"/>
  <c r="R26" i="9" s="1"/>
  <c r="K28" i="9"/>
  <c r="P28" i="9"/>
  <c r="I31" i="9"/>
  <c r="T32" i="9"/>
  <c r="R32" i="9" s="1"/>
  <c r="T33" i="9"/>
  <c r="R33" i="9" s="1"/>
  <c r="H42" i="9"/>
  <c r="U43" i="9"/>
  <c r="U42" i="9" s="1"/>
  <c r="O20" i="9"/>
  <c r="F26" i="9"/>
  <c r="M42" i="9"/>
  <c r="R35" i="9"/>
  <c r="O37" i="9"/>
  <c r="I43" i="9"/>
  <c r="I11" i="9"/>
  <c r="R20" i="9"/>
  <c r="O25" i="9"/>
  <c r="W36" i="9"/>
  <c r="U36" i="9" s="1"/>
  <c r="N42" i="9"/>
  <c r="T24" i="9"/>
  <c r="R24" i="9" s="1"/>
  <c r="T22" i="9"/>
  <c r="R22" i="9" s="1"/>
  <c r="G14" i="9"/>
  <c r="S14" i="9" s="1"/>
  <c r="S13" i="9" s="1"/>
  <c r="P13" i="9"/>
  <c r="R23" i="9"/>
  <c r="D28" i="9"/>
  <c r="C28" i="9" s="1"/>
  <c r="J28" i="9"/>
  <c r="S43" i="9"/>
  <c r="S42" i="9" s="1"/>
  <c r="F11" i="9"/>
  <c r="U11" i="9"/>
  <c r="R21" i="9"/>
  <c r="R15" i="9"/>
  <c r="L11" i="9"/>
  <c r="Q11" i="9"/>
  <c r="O11" i="9" s="1"/>
  <c r="T12" i="9"/>
  <c r="R12" i="9" s="1"/>
  <c r="O12" i="9"/>
  <c r="E14" i="9"/>
  <c r="K14" i="9"/>
  <c r="K13" i="9" s="1"/>
  <c r="Q14" i="9"/>
  <c r="W15" i="9"/>
  <c r="U15" i="9" s="1"/>
  <c r="O21" i="9"/>
  <c r="F22" i="9"/>
  <c r="O27" i="9"/>
  <c r="W39" i="9"/>
  <c r="U39" i="9" s="1"/>
  <c r="F43" i="9"/>
  <c r="O18" i="9"/>
  <c r="F25" i="9"/>
  <c r="W38" i="9"/>
  <c r="U38" i="9" s="1"/>
  <c r="O38" i="9"/>
  <c r="Q29" i="9"/>
  <c r="W29" i="9" s="1"/>
  <c r="W28" i="9" s="1"/>
  <c r="T30" i="9"/>
  <c r="R30" i="9" s="1"/>
  <c r="F20" i="9"/>
  <c r="F23" i="9"/>
  <c r="I24" i="9"/>
  <c r="I14" i="9" s="1"/>
  <c r="I13" i="9" s="1"/>
  <c r="G28" i="9"/>
  <c r="S29" i="9"/>
  <c r="S28" i="9" s="1"/>
  <c r="T38" i="9"/>
  <c r="R38" i="9" s="1"/>
  <c r="T39" i="9"/>
  <c r="R39" i="9" s="1"/>
  <c r="Q43" i="9"/>
  <c r="T43" i="9" s="1"/>
  <c r="T42" i="9" s="1"/>
  <c r="H28" i="9"/>
  <c r="T40" i="9"/>
  <c r="R40" i="9" s="1"/>
  <c r="W40" i="9"/>
  <c r="U40" i="9" s="1"/>
  <c r="W35" i="9"/>
  <c r="U35" i="9" s="1"/>
  <c r="O35" i="9"/>
  <c r="W32" i="9"/>
  <c r="O32" i="9"/>
  <c r="W37" i="9"/>
  <c r="U37" i="9" s="1"/>
  <c r="W41" i="9"/>
  <c r="U41" i="9" s="1"/>
  <c r="O41" i="9"/>
  <c r="L43" i="9"/>
  <c r="S10" i="9" l="1"/>
  <c r="F14" i="9"/>
  <c r="M10" i="9"/>
  <c r="J10" i="9"/>
  <c r="R43" i="9"/>
  <c r="R42" i="9" s="1"/>
  <c r="P10" i="9"/>
  <c r="O43" i="9"/>
  <c r="L42" i="9"/>
  <c r="R31" i="9"/>
  <c r="N10" i="9"/>
  <c r="D10" i="9"/>
  <c r="I42" i="9"/>
  <c r="L28" i="9"/>
  <c r="G13" i="9"/>
  <c r="G10" i="9" s="1"/>
  <c r="I28" i="9"/>
  <c r="K10" i="9"/>
  <c r="T11" i="9"/>
  <c r="O31" i="9"/>
  <c r="O42" i="9"/>
  <c r="W31" i="9"/>
  <c r="W10" i="9" s="1"/>
  <c r="U32" i="9"/>
  <c r="U31" i="9" s="1"/>
  <c r="U10" i="9" s="1"/>
  <c r="F28" i="9"/>
  <c r="T29" i="9"/>
  <c r="Q28" i="9"/>
  <c r="O14" i="9"/>
  <c r="F42" i="9"/>
  <c r="Q13" i="9"/>
  <c r="O13" i="9" s="1"/>
  <c r="T14" i="9"/>
  <c r="H10" i="9"/>
  <c r="C14" i="9"/>
  <c r="E13" i="9"/>
  <c r="Q42" i="9"/>
  <c r="S12" i="5"/>
  <c r="T12" i="5"/>
  <c r="S13" i="5"/>
  <c r="T13" i="5"/>
  <c r="S14" i="5"/>
  <c r="T14" i="5"/>
  <c r="S15" i="5"/>
  <c r="T15" i="5"/>
  <c r="S16" i="5"/>
  <c r="T16" i="5"/>
  <c r="S17" i="5"/>
  <c r="S18" i="5"/>
  <c r="S19" i="5"/>
  <c r="S20" i="5"/>
  <c r="S21" i="5"/>
  <c r="S22" i="5"/>
  <c r="S23" i="5"/>
  <c r="S24" i="5"/>
  <c r="S25" i="5"/>
  <c r="S26" i="5"/>
  <c r="S28" i="5"/>
  <c r="S29" i="5"/>
  <c r="S30" i="5"/>
  <c r="S31" i="5"/>
  <c r="S32" i="5"/>
  <c r="S33" i="5"/>
  <c r="S34" i="5"/>
  <c r="S35" i="5"/>
  <c r="S38" i="5"/>
  <c r="S39" i="5"/>
  <c r="S40" i="5"/>
  <c r="S41" i="5"/>
  <c r="S42" i="5"/>
  <c r="S43" i="5"/>
  <c r="S44" i="5"/>
  <c r="S45" i="5"/>
  <c r="S46" i="5"/>
  <c r="S48" i="5"/>
  <c r="S49" i="5"/>
  <c r="T49" i="5"/>
  <c r="S50" i="5"/>
  <c r="T50" i="5"/>
  <c r="S51" i="5"/>
  <c r="S52" i="5"/>
  <c r="S60" i="5"/>
  <c r="S63" i="5"/>
  <c r="S64" i="5"/>
  <c r="S65" i="5"/>
  <c r="S66" i="5"/>
  <c r="S67" i="5"/>
  <c r="S68" i="5"/>
  <c r="S69" i="5"/>
  <c r="S70" i="5"/>
  <c r="S71" i="5"/>
  <c r="S72" i="5"/>
  <c r="S75" i="5"/>
  <c r="S77" i="5"/>
  <c r="S78" i="5"/>
  <c r="S79" i="5"/>
  <c r="S80" i="5"/>
  <c r="S81" i="5"/>
  <c r="S82" i="5"/>
  <c r="S83" i="5"/>
  <c r="S84" i="5"/>
  <c r="S86" i="5"/>
  <c r="S87" i="5"/>
  <c r="S88" i="5"/>
  <c r="S89" i="5"/>
  <c r="S90" i="5"/>
  <c r="S91" i="5"/>
  <c r="S92" i="5"/>
  <c r="S93" i="5"/>
  <c r="S94" i="5"/>
  <c r="S95" i="5"/>
  <c r="S96" i="5"/>
  <c r="S97" i="5"/>
  <c r="S99" i="5"/>
  <c r="S100" i="5"/>
  <c r="S101" i="5"/>
  <c r="S102" i="5"/>
  <c r="S103" i="5"/>
  <c r="S104" i="5"/>
  <c r="S105" i="5"/>
  <c r="S106" i="5"/>
  <c r="S107" i="5"/>
  <c r="S108" i="5"/>
  <c r="S110" i="5"/>
  <c r="S112" i="5"/>
  <c r="S113" i="5"/>
  <c r="S114" i="5"/>
  <c r="S115" i="5"/>
  <c r="S116" i="5"/>
  <c r="S117" i="5"/>
  <c r="S118" i="5"/>
  <c r="S119" i="5"/>
  <c r="S120" i="5"/>
  <c r="S122" i="5"/>
  <c r="S123" i="5"/>
  <c r="S124" i="5"/>
  <c r="S125" i="5"/>
  <c r="S126" i="5"/>
  <c r="S128" i="5"/>
  <c r="S129" i="5"/>
  <c r="S130" i="5"/>
  <c r="S131" i="5"/>
  <c r="S132" i="5"/>
  <c r="S133" i="5"/>
  <c r="S134" i="5"/>
  <c r="S135" i="5"/>
  <c r="S136" i="5"/>
  <c r="S137" i="5"/>
  <c r="S140" i="5"/>
  <c r="S141" i="5"/>
  <c r="S142" i="5"/>
  <c r="S143" i="5"/>
  <c r="S144" i="5"/>
  <c r="S145" i="5"/>
  <c r="S146" i="5"/>
  <c r="S147" i="5"/>
  <c r="S148" i="5"/>
  <c r="S149" i="5"/>
  <c r="S151" i="5"/>
  <c r="S152" i="5"/>
  <c r="S153" i="5"/>
  <c r="S154" i="5"/>
  <c r="S155" i="5"/>
  <c r="S156" i="5"/>
  <c r="S157" i="5"/>
  <c r="S158" i="5"/>
  <c r="S159" i="5"/>
  <c r="S160" i="5"/>
  <c r="S161" i="5"/>
  <c r="S164" i="5"/>
  <c r="S165" i="5"/>
  <c r="S166" i="5"/>
  <c r="S167" i="5"/>
  <c r="S168" i="5"/>
  <c r="S169" i="5"/>
  <c r="S170" i="5"/>
  <c r="S171" i="5"/>
  <c r="S172" i="5"/>
  <c r="S173" i="5"/>
  <c r="S174" i="5"/>
  <c r="S175" i="5"/>
  <c r="S176" i="5"/>
  <c r="S177" i="5"/>
  <c r="S178" i="5"/>
  <c r="S180" i="5"/>
  <c r="S182" i="5"/>
  <c r="S183" i="5"/>
  <c r="S184" i="5"/>
  <c r="S185" i="5"/>
  <c r="S186" i="5"/>
  <c r="S187" i="5"/>
  <c r="S188" i="5"/>
  <c r="S189" i="5"/>
  <c r="S190" i="5"/>
  <c r="R12" i="5" l="1"/>
  <c r="R16" i="5"/>
  <c r="R50" i="5"/>
  <c r="R11" i="9"/>
  <c r="R14" i="5"/>
  <c r="R29" i="9"/>
  <c r="R28" i="9" s="1"/>
  <c r="T28" i="9"/>
  <c r="L10" i="9"/>
  <c r="R14" i="9"/>
  <c r="R13" i="9" s="1"/>
  <c r="T13" i="9"/>
  <c r="X10" i="9"/>
  <c r="I10" i="9"/>
  <c r="O28" i="9"/>
  <c r="F13" i="9"/>
  <c r="F10" i="9" s="1"/>
  <c r="C13" i="9"/>
  <c r="C10" i="9" s="1"/>
  <c r="E10" i="9"/>
  <c r="Q10" i="9"/>
  <c r="R49" i="5"/>
  <c r="R13" i="5"/>
  <c r="R15" i="5"/>
  <c r="S13" i="7"/>
  <c r="T13" i="7"/>
  <c r="S14" i="7"/>
  <c r="S15" i="7"/>
  <c r="T15" i="7"/>
  <c r="S16" i="7"/>
  <c r="S17" i="7"/>
  <c r="S18" i="7"/>
  <c r="S19" i="7"/>
  <c r="S20" i="7"/>
  <c r="S21" i="7"/>
  <c r="S23" i="7"/>
  <c r="S24" i="7"/>
  <c r="S25" i="7"/>
  <c r="S26" i="7"/>
  <c r="T26" i="7"/>
  <c r="S27" i="7"/>
  <c r="S28" i="7"/>
  <c r="S29" i="7"/>
  <c r="S30" i="7"/>
  <c r="S33" i="7"/>
  <c r="T33" i="7"/>
  <c r="S34" i="7"/>
  <c r="T34" i="7"/>
  <c r="S35" i="7"/>
  <c r="T35" i="7"/>
  <c r="S36" i="7"/>
  <c r="T36" i="7"/>
  <c r="S37" i="7"/>
  <c r="T37" i="7"/>
  <c r="S38" i="7"/>
  <c r="T38" i="7"/>
  <c r="S39" i="7"/>
  <c r="T39" i="7"/>
  <c r="S40" i="7"/>
  <c r="T40" i="7"/>
  <c r="S41" i="7"/>
  <c r="T41" i="7"/>
  <c r="S43" i="7"/>
  <c r="T43" i="7"/>
  <c r="S44" i="7"/>
  <c r="T44" i="7"/>
  <c r="S45" i="7"/>
  <c r="T45" i="7"/>
  <c r="S46" i="7"/>
  <c r="T46" i="7"/>
  <c r="S47" i="7"/>
  <c r="T47" i="7"/>
  <c r="S48" i="7"/>
  <c r="T48" i="7"/>
  <c r="S49" i="7"/>
  <c r="T49" i="7"/>
  <c r="S50" i="7"/>
  <c r="T50" i="7"/>
  <c r="S51" i="7"/>
  <c r="T51" i="7"/>
  <c r="S52" i="7"/>
  <c r="T52" i="7"/>
  <c r="S55" i="7"/>
  <c r="S56" i="7"/>
  <c r="S57" i="7"/>
  <c r="S58" i="7"/>
  <c r="S59" i="7"/>
  <c r="S60" i="7"/>
  <c r="S61" i="7"/>
  <c r="S62" i="7"/>
  <c r="S63" i="7"/>
  <c r="S64" i="7"/>
  <c r="S67" i="7"/>
  <c r="S69" i="7"/>
  <c r="S70" i="7"/>
  <c r="S71" i="7"/>
  <c r="S73" i="7"/>
  <c r="S74" i="7"/>
  <c r="S75" i="7"/>
  <c r="S76" i="7"/>
  <c r="S78" i="7"/>
  <c r="T78" i="7"/>
  <c r="S79" i="7"/>
  <c r="T79" i="7"/>
  <c r="S80" i="7"/>
  <c r="T80" i="7"/>
  <c r="S81" i="7"/>
  <c r="T81" i="7"/>
  <c r="S82" i="7"/>
  <c r="T82" i="7"/>
  <c r="S83" i="7"/>
  <c r="T83" i="7"/>
  <c r="S84" i="7"/>
  <c r="T84" i="7"/>
  <c r="S85" i="7"/>
  <c r="T85" i="7"/>
  <c r="S86" i="7"/>
  <c r="T86" i="7"/>
  <c r="S88" i="7"/>
  <c r="T88" i="7"/>
  <c r="S89" i="7"/>
  <c r="T89" i="7"/>
  <c r="S90" i="7"/>
  <c r="T90" i="7"/>
  <c r="S91" i="7"/>
  <c r="T91" i="7"/>
  <c r="S92" i="7"/>
  <c r="T92" i="7"/>
  <c r="S93" i="7"/>
  <c r="T93" i="7"/>
  <c r="S94" i="7"/>
  <c r="T94" i="7"/>
  <c r="S95" i="7"/>
  <c r="T95" i="7"/>
  <c r="S96" i="7"/>
  <c r="T96" i="7"/>
  <c r="S97" i="7"/>
  <c r="T97" i="7"/>
  <c r="S99" i="7"/>
  <c r="T99" i="7"/>
  <c r="S101" i="7"/>
  <c r="T101" i="7"/>
  <c r="S102" i="7"/>
  <c r="T102" i="7"/>
  <c r="S103" i="7"/>
  <c r="T103" i="7"/>
  <c r="S104" i="7"/>
  <c r="T104" i="7"/>
  <c r="S105" i="7"/>
  <c r="T105" i="7"/>
  <c r="S106" i="7"/>
  <c r="T106" i="7"/>
  <c r="S107" i="7"/>
  <c r="T107" i="7"/>
  <c r="S108" i="7"/>
  <c r="T108" i="7"/>
  <c r="S109" i="7"/>
  <c r="T109" i="7"/>
  <c r="S111" i="7"/>
  <c r="T111" i="7"/>
  <c r="S112" i="7"/>
  <c r="S114" i="7"/>
  <c r="T114" i="7"/>
  <c r="S115" i="7"/>
  <c r="T115" i="7"/>
  <c r="S116" i="7"/>
  <c r="T116" i="7"/>
  <c r="S117" i="7"/>
  <c r="T117" i="7"/>
  <c r="S118" i="7"/>
  <c r="T118" i="7"/>
  <c r="S119" i="7"/>
  <c r="T119" i="7"/>
  <c r="S120" i="7"/>
  <c r="T120" i="7"/>
  <c r="S121" i="7"/>
  <c r="T121" i="7"/>
  <c r="S122" i="7"/>
  <c r="T122" i="7"/>
  <c r="S123" i="7"/>
  <c r="T123" i="7"/>
  <c r="S126" i="7"/>
  <c r="T126" i="7"/>
  <c r="S127" i="7"/>
  <c r="T127" i="7"/>
  <c r="S128" i="7"/>
  <c r="T128" i="7"/>
  <c r="S129" i="7"/>
  <c r="T129" i="7"/>
  <c r="S130" i="7"/>
  <c r="T130" i="7"/>
  <c r="S131" i="7"/>
  <c r="T131" i="7"/>
  <c r="S132" i="7"/>
  <c r="T132" i="7"/>
  <c r="S133" i="7"/>
  <c r="T133" i="7"/>
  <c r="S134" i="7"/>
  <c r="S135" i="7"/>
  <c r="T135" i="7"/>
  <c r="S137" i="7"/>
  <c r="T137" i="7"/>
  <c r="S138" i="7"/>
  <c r="T138" i="7"/>
  <c r="S139" i="7"/>
  <c r="T139" i="7"/>
  <c r="S140" i="7"/>
  <c r="T140" i="7"/>
  <c r="S141" i="7"/>
  <c r="T141" i="7"/>
  <c r="S142" i="7"/>
  <c r="T142" i="7"/>
  <c r="S143" i="7"/>
  <c r="T143" i="7"/>
  <c r="S144" i="7"/>
  <c r="T144" i="7"/>
  <c r="S145" i="7"/>
  <c r="T145" i="7"/>
  <c r="S146" i="7"/>
  <c r="T146" i="7"/>
  <c r="S147" i="7"/>
  <c r="T147" i="7"/>
  <c r="S150" i="7"/>
  <c r="T150" i="7"/>
  <c r="S151" i="7"/>
  <c r="T151" i="7"/>
  <c r="S152" i="7"/>
  <c r="T152" i="7"/>
  <c r="S153" i="7"/>
  <c r="T153" i="7"/>
  <c r="S154" i="7"/>
  <c r="T154" i="7"/>
  <c r="S155" i="7"/>
  <c r="T155" i="7"/>
  <c r="S156" i="7"/>
  <c r="T156" i="7"/>
  <c r="S157" i="7"/>
  <c r="T157" i="7"/>
  <c r="S158" i="7"/>
  <c r="T158" i="7"/>
  <c r="S159" i="7"/>
  <c r="T159" i="7"/>
  <c r="S160" i="7"/>
  <c r="T160" i="7"/>
  <c r="S161" i="7"/>
  <c r="T161" i="7"/>
  <c r="S163" i="7"/>
  <c r="T163" i="7"/>
  <c r="S165" i="7"/>
  <c r="T165" i="7"/>
  <c r="S166" i="7"/>
  <c r="T166" i="7"/>
  <c r="S167" i="7"/>
  <c r="T167" i="7"/>
  <c r="S168" i="7"/>
  <c r="T168" i="7"/>
  <c r="S169" i="7"/>
  <c r="T169" i="7"/>
  <c r="S170" i="7"/>
  <c r="T170" i="7"/>
  <c r="S171" i="7"/>
  <c r="T171" i="7"/>
  <c r="S172" i="7"/>
  <c r="T172" i="7"/>
  <c r="S173" i="7"/>
  <c r="T173" i="7"/>
  <c r="S12" i="7"/>
  <c r="V46" i="5"/>
  <c r="V45" i="5"/>
  <c r="U172" i="7" l="1"/>
  <c r="U169" i="7"/>
  <c r="U168" i="7"/>
  <c r="U101" i="7"/>
  <c r="U171" i="7"/>
  <c r="U165" i="7"/>
  <c r="U111" i="7"/>
  <c r="U104" i="7"/>
  <c r="U166" i="7"/>
  <c r="U133" i="7"/>
  <c r="T10" i="9"/>
  <c r="U129" i="7"/>
  <c r="U118" i="7"/>
  <c r="U163" i="7"/>
  <c r="V163" i="7" s="1"/>
  <c r="U159" i="7"/>
  <c r="U156" i="7"/>
  <c r="U153" i="7"/>
  <c r="U150" i="7"/>
  <c r="U145" i="7"/>
  <c r="U142" i="7"/>
  <c r="U139" i="7"/>
  <c r="U106" i="7"/>
  <c r="U128" i="7"/>
  <c r="U123" i="7"/>
  <c r="U120" i="7"/>
  <c r="U117" i="7"/>
  <c r="U114" i="7"/>
  <c r="U105" i="7"/>
  <c r="U132" i="7"/>
  <c r="U126" i="7"/>
  <c r="U121" i="7"/>
  <c r="U115" i="7"/>
  <c r="U97" i="7"/>
  <c r="U94" i="7"/>
  <c r="R10" i="9"/>
  <c r="Z10" i="9" s="1"/>
  <c r="U91" i="7"/>
  <c r="U88" i="7"/>
  <c r="U84" i="7"/>
  <c r="U81" i="7"/>
  <c r="U99" i="7"/>
  <c r="U13" i="7"/>
  <c r="U161" i="7"/>
  <c r="U158" i="7"/>
  <c r="U155" i="7"/>
  <c r="U152" i="7"/>
  <c r="U147" i="7"/>
  <c r="U144" i="7"/>
  <c r="U141" i="7"/>
  <c r="U138" i="7"/>
  <c r="U131" i="7"/>
  <c r="U109" i="7"/>
  <c r="U103" i="7"/>
  <c r="U96" i="7"/>
  <c r="U93" i="7"/>
  <c r="U90" i="7"/>
  <c r="U86" i="7"/>
  <c r="U83" i="7"/>
  <c r="U80" i="7"/>
  <c r="U51" i="7"/>
  <c r="U48" i="7"/>
  <c r="U45" i="7"/>
  <c r="U41" i="7"/>
  <c r="U38" i="7"/>
  <c r="U35" i="7"/>
  <c r="U157" i="7"/>
  <c r="U154" i="7"/>
  <c r="U146" i="7"/>
  <c r="U140" i="7"/>
  <c r="U137" i="7"/>
  <c r="U95" i="7"/>
  <c r="U89" i="7"/>
  <c r="U85" i="7"/>
  <c r="U79" i="7"/>
  <c r="U47" i="7"/>
  <c r="U40" i="7"/>
  <c r="U34" i="7"/>
  <c r="U173" i="7"/>
  <c r="U170" i="7"/>
  <c r="U167" i="7"/>
  <c r="U130" i="7"/>
  <c r="U127" i="7"/>
  <c r="U122" i="7"/>
  <c r="U119" i="7"/>
  <c r="U116" i="7"/>
  <c r="U108" i="7"/>
  <c r="U102" i="7"/>
  <c r="U160" i="7"/>
  <c r="U151" i="7"/>
  <c r="U143" i="7"/>
  <c r="U92" i="7"/>
  <c r="U82" i="7"/>
  <c r="U50" i="7"/>
  <c r="U44" i="7"/>
  <c r="U37" i="7"/>
  <c r="U26" i="7"/>
  <c r="U135" i="7"/>
  <c r="U107" i="7"/>
  <c r="U78" i="7"/>
  <c r="U52" i="7"/>
  <c r="U49" i="7"/>
  <c r="U46" i="7"/>
  <c r="U43" i="7"/>
  <c r="U39" i="7"/>
  <c r="U36" i="7"/>
  <c r="U33" i="7"/>
  <c r="U15" i="7"/>
  <c r="O10" i="9"/>
  <c r="AA10" i="9"/>
  <c r="U29" i="5"/>
  <c r="Y10" i="9" l="1"/>
  <c r="AB10" i="9"/>
  <c r="Q112" i="7"/>
  <c r="T112" i="7" s="1"/>
  <c r="U112" i="7" s="1"/>
  <c r="Q68" i="7"/>
  <c r="T68" i="7" s="1"/>
  <c r="Q69" i="7"/>
  <c r="T69" i="7" s="1"/>
  <c r="U69" i="7" s="1"/>
  <c r="Q70" i="7"/>
  <c r="T70" i="7" s="1"/>
  <c r="U70" i="7" s="1"/>
  <c r="Q71" i="7"/>
  <c r="T71" i="7" s="1"/>
  <c r="U71" i="7" s="1"/>
  <c r="Q72" i="7"/>
  <c r="T72" i="7" s="1"/>
  <c r="Q73" i="7"/>
  <c r="T73" i="7" s="1"/>
  <c r="U73" i="7" s="1"/>
  <c r="Q74" i="7"/>
  <c r="T74" i="7" s="1"/>
  <c r="U74" i="7" s="1"/>
  <c r="Q75" i="7"/>
  <c r="T75" i="7" s="1"/>
  <c r="U75" i="7" s="1"/>
  <c r="Q76" i="7"/>
  <c r="T76" i="7" s="1"/>
  <c r="U76" i="7" s="1"/>
  <c r="Q67" i="7"/>
  <c r="T67" i="7" s="1"/>
  <c r="U67" i="7" s="1"/>
  <c r="Q56" i="7"/>
  <c r="T56" i="7" s="1"/>
  <c r="U56" i="7" s="1"/>
  <c r="Q57" i="7"/>
  <c r="T57" i="7" s="1"/>
  <c r="U57" i="7" s="1"/>
  <c r="Q58" i="7"/>
  <c r="T58" i="7" s="1"/>
  <c r="U58" i="7" s="1"/>
  <c r="Q59" i="7"/>
  <c r="T59" i="7" s="1"/>
  <c r="U59" i="7" s="1"/>
  <c r="Q60" i="7"/>
  <c r="T60" i="7" s="1"/>
  <c r="U60" i="7" s="1"/>
  <c r="Q61" i="7"/>
  <c r="T61" i="7" s="1"/>
  <c r="U61" i="7" s="1"/>
  <c r="Q62" i="7"/>
  <c r="T62" i="7" s="1"/>
  <c r="U62" i="7" s="1"/>
  <c r="Q63" i="7"/>
  <c r="T63" i="7" s="1"/>
  <c r="U63" i="7" s="1"/>
  <c r="Q64" i="7"/>
  <c r="T64" i="7" s="1"/>
  <c r="U64" i="7" s="1"/>
  <c r="Q55" i="7"/>
  <c r="T55" i="7" s="1"/>
  <c r="U55" i="7" s="1"/>
  <c r="Q30" i="7"/>
  <c r="T30" i="7" s="1"/>
  <c r="U30" i="7" s="1"/>
  <c r="Q29" i="7"/>
  <c r="T29" i="7" s="1"/>
  <c r="U29" i="7" s="1"/>
  <c r="Q28" i="7"/>
  <c r="T28" i="7" s="1"/>
  <c r="U28" i="7" s="1"/>
  <c r="Q27" i="7"/>
  <c r="T27" i="7" s="1"/>
  <c r="U27" i="7" s="1"/>
  <c r="Q24" i="7"/>
  <c r="T24" i="7" s="1"/>
  <c r="U24" i="7" s="1"/>
  <c r="Q23" i="7"/>
  <c r="T23" i="7" s="1"/>
  <c r="U23" i="7" s="1"/>
  <c r="Q21" i="7"/>
  <c r="T21" i="7" s="1"/>
  <c r="U21" i="7" s="1"/>
  <c r="Q20" i="7"/>
  <c r="T20" i="7" s="1"/>
  <c r="U20" i="7" s="1"/>
  <c r="Q19" i="7"/>
  <c r="T19" i="7" s="1"/>
  <c r="U19" i="7" s="1"/>
  <c r="Q18" i="7"/>
  <c r="T18" i="7" s="1"/>
  <c r="U18" i="7" s="1"/>
  <c r="Q14" i="7"/>
  <c r="T14" i="7" s="1"/>
  <c r="U14" i="7" s="1"/>
  <c r="Q12" i="7"/>
  <c r="T12" i="7" s="1"/>
  <c r="U12" i="7" s="1"/>
  <c r="Q17" i="7" l="1"/>
  <c r="T17" i="7" s="1"/>
  <c r="U17" i="7" s="1"/>
  <c r="Q16" i="7"/>
  <c r="T16" i="7" s="1"/>
  <c r="U16" i="7" s="1"/>
  <c r="Q25" i="7"/>
  <c r="T25" i="7" s="1"/>
  <c r="U25" i="7" s="1"/>
  <c r="Q134" i="7" l="1"/>
  <c r="T134" i="7" s="1"/>
  <c r="U134" i="7" s="1"/>
  <c r="P72" i="7"/>
  <c r="S72" i="7" s="1"/>
  <c r="U72" i="7" s="1"/>
  <c r="P162" i="7" l="1"/>
  <c r="Q162" i="7"/>
  <c r="N164" i="7"/>
  <c r="P164" i="7"/>
  <c r="Q164" i="7"/>
  <c r="N149" i="7"/>
  <c r="P149" i="7"/>
  <c r="Q149" i="7"/>
  <c r="N136" i="7"/>
  <c r="P136" i="7"/>
  <c r="Q136" i="7"/>
  <c r="N113" i="7"/>
  <c r="P113" i="7"/>
  <c r="Q113" i="7"/>
  <c r="N98" i="7"/>
  <c r="P98" i="7"/>
  <c r="Q98" i="7"/>
  <c r="Q174" i="8"/>
  <c r="T174" i="8" s="1"/>
  <c r="R174" i="8" s="1"/>
  <c r="O174" i="8"/>
  <c r="L174" i="8"/>
  <c r="I174" i="8"/>
  <c r="F174" i="8"/>
  <c r="Q173" i="8"/>
  <c r="T173" i="8" s="1"/>
  <c r="R173" i="8" s="1"/>
  <c r="L173" i="8"/>
  <c r="I173" i="8"/>
  <c r="F173" i="8"/>
  <c r="Q172" i="8"/>
  <c r="T172" i="8" s="1"/>
  <c r="R172" i="8" s="1"/>
  <c r="L172" i="8"/>
  <c r="I172" i="8"/>
  <c r="F172" i="8"/>
  <c r="Q171" i="8"/>
  <c r="T171" i="8" s="1"/>
  <c r="R171" i="8" s="1"/>
  <c r="L171" i="8"/>
  <c r="I171" i="8"/>
  <c r="F171" i="8"/>
  <c r="T170" i="8"/>
  <c r="R170" i="8" s="1"/>
  <c r="Q170" i="8"/>
  <c r="O170" i="8" s="1"/>
  <c r="L170" i="8"/>
  <c r="I170" i="8"/>
  <c r="F170" i="8"/>
  <c r="Q169" i="8"/>
  <c r="O169" i="8" s="1"/>
  <c r="L169" i="8"/>
  <c r="I169" i="8"/>
  <c r="F169" i="8"/>
  <c r="Q168" i="8"/>
  <c r="T168" i="8" s="1"/>
  <c r="R168" i="8" s="1"/>
  <c r="O168" i="8"/>
  <c r="L168" i="8"/>
  <c r="I168" i="8"/>
  <c r="F168" i="8"/>
  <c r="Q167" i="8"/>
  <c r="T167" i="8" s="1"/>
  <c r="R167" i="8" s="1"/>
  <c r="L167" i="8"/>
  <c r="I167" i="8"/>
  <c r="F167" i="8"/>
  <c r="Q166" i="8"/>
  <c r="L166" i="8"/>
  <c r="I166" i="8"/>
  <c r="F166" i="8"/>
  <c r="S165" i="8"/>
  <c r="P165" i="8"/>
  <c r="N165" i="8"/>
  <c r="M165" i="8"/>
  <c r="K165" i="8"/>
  <c r="J165" i="8"/>
  <c r="H165" i="8"/>
  <c r="G165" i="8"/>
  <c r="C165" i="8"/>
  <c r="R164" i="8"/>
  <c r="R163" i="8" s="1"/>
  <c r="Q164" i="8"/>
  <c r="O164" i="8"/>
  <c r="O163" i="8" s="1"/>
  <c r="I164" i="8"/>
  <c r="I163" i="8" s="1"/>
  <c r="F164" i="8"/>
  <c r="T163" i="8"/>
  <c r="S163" i="8"/>
  <c r="Q163" i="8"/>
  <c r="P163" i="8"/>
  <c r="N163" i="8"/>
  <c r="M163" i="8"/>
  <c r="L163" i="8"/>
  <c r="K163" i="8"/>
  <c r="J163" i="8"/>
  <c r="H163" i="8"/>
  <c r="G163" i="8"/>
  <c r="F163" i="8"/>
  <c r="E163" i="8"/>
  <c r="E149" i="8" s="1"/>
  <c r="Q162" i="8"/>
  <c r="O162" i="8" s="1"/>
  <c r="L162" i="8"/>
  <c r="I162" i="8"/>
  <c r="F162" i="8"/>
  <c r="Q161" i="8"/>
  <c r="T161" i="8" s="1"/>
  <c r="R161" i="8" s="1"/>
  <c r="L161" i="8"/>
  <c r="I161" i="8"/>
  <c r="F161" i="8"/>
  <c r="Q160" i="8"/>
  <c r="T160" i="8" s="1"/>
  <c r="R160" i="8" s="1"/>
  <c r="L160" i="8"/>
  <c r="I160" i="8"/>
  <c r="F160" i="8"/>
  <c r="Q159" i="8"/>
  <c r="T159" i="8" s="1"/>
  <c r="R159" i="8" s="1"/>
  <c r="L159" i="8"/>
  <c r="I159" i="8"/>
  <c r="F159" i="8"/>
  <c r="Q158" i="8"/>
  <c r="T158" i="8" s="1"/>
  <c r="R158" i="8" s="1"/>
  <c r="L158" i="8"/>
  <c r="I158" i="8"/>
  <c r="F158" i="8"/>
  <c r="Q157" i="8"/>
  <c r="T157" i="8" s="1"/>
  <c r="R157" i="8" s="1"/>
  <c r="O157" i="8"/>
  <c r="L157" i="8"/>
  <c r="I157" i="8"/>
  <c r="F157" i="8"/>
  <c r="Q156" i="8"/>
  <c r="O156" i="8" s="1"/>
  <c r="L156" i="8"/>
  <c r="I156" i="8"/>
  <c r="F156" i="8"/>
  <c r="Q155" i="8"/>
  <c r="T155" i="8" s="1"/>
  <c r="R155" i="8" s="1"/>
  <c r="L155" i="8"/>
  <c r="I155" i="8"/>
  <c r="F155" i="8"/>
  <c r="Q154" i="8"/>
  <c r="T154" i="8" s="1"/>
  <c r="R154" i="8" s="1"/>
  <c r="L154" i="8"/>
  <c r="I154" i="8"/>
  <c r="F154" i="8"/>
  <c r="Q153" i="8"/>
  <c r="T153" i="8" s="1"/>
  <c r="R153" i="8" s="1"/>
  <c r="L153" i="8"/>
  <c r="I153" i="8"/>
  <c r="F153" i="8"/>
  <c r="T152" i="8"/>
  <c r="R152" i="8" s="1"/>
  <c r="Q152" i="8"/>
  <c r="O152" i="8"/>
  <c r="L152" i="8"/>
  <c r="I152" i="8"/>
  <c r="F152" i="8"/>
  <c r="T151" i="8"/>
  <c r="R151" i="8" s="1"/>
  <c r="Q151" i="8"/>
  <c r="O151" i="8"/>
  <c r="L151" i="8"/>
  <c r="I151" i="8"/>
  <c r="I150" i="8" s="1"/>
  <c r="F151" i="8"/>
  <c r="S150" i="8"/>
  <c r="S149" i="8" s="1"/>
  <c r="P150" i="8"/>
  <c r="N150" i="8"/>
  <c r="N149" i="8" s="1"/>
  <c r="M150" i="8"/>
  <c r="K150" i="8"/>
  <c r="K149" i="8" s="1"/>
  <c r="J150" i="8"/>
  <c r="H150" i="8"/>
  <c r="H149" i="8" s="1"/>
  <c r="G150" i="8"/>
  <c r="C150" i="8"/>
  <c r="M149" i="8"/>
  <c r="D149" i="8"/>
  <c r="Q148" i="8"/>
  <c r="T148" i="8" s="1"/>
  <c r="R148" i="8" s="1"/>
  <c r="O148" i="8"/>
  <c r="L148" i="8"/>
  <c r="I148" i="8"/>
  <c r="F148" i="8"/>
  <c r="Q147" i="8"/>
  <c r="T147" i="8" s="1"/>
  <c r="R147" i="8" s="1"/>
  <c r="L147" i="8"/>
  <c r="I147" i="8"/>
  <c r="F147" i="8"/>
  <c r="Q146" i="8"/>
  <c r="O146" i="8" s="1"/>
  <c r="L146" i="8"/>
  <c r="I146" i="8"/>
  <c r="F146" i="8"/>
  <c r="Q145" i="8"/>
  <c r="T145" i="8" s="1"/>
  <c r="R145" i="8" s="1"/>
  <c r="O145" i="8"/>
  <c r="L145" i="8"/>
  <c r="I145" i="8"/>
  <c r="F145" i="8"/>
  <c r="Q144" i="8"/>
  <c r="T144" i="8" s="1"/>
  <c r="R144" i="8" s="1"/>
  <c r="L144" i="8"/>
  <c r="I144" i="8"/>
  <c r="F144" i="8"/>
  <c r="Q143" i="8"/>
  <c r="T143" i="8" s="1"/>
  <c r="R143" i="8" s="1"/>
  <c r="L143" i="8"/>
  <c r="I143" i="8"/>
  <c r="F143" i="8"/>
  <c r="Q142" i="8"/>
  <c r="T142" i="8" s="1"/>
  <c r="R142" i="8" s="1"/>
  <c r="L142" i="8"/>
  <c r="I142" i="8"/>
  <c r="F142" i="8"/>
  <c r="Q141" i="8"/>
  <c r="T141" i="8" s="1"/>
  <c r="R141" i="8" s="1"/>
  <c r="L141" i="8"/>
  <c r="I141" i="8"/>
  <c r="F141" i="8"/>
  <c r="Q140" i="8"/>
  <c r="O140" i="8" s="1"/>
  <c r="L140" i="8"/>
  <c r="I140" i="8"/>
  <c r="F140" i="8"/>
  <c r="Q139" i="8"/>
  <c r="T139" i="8" s="1"/>
  <c r="R139" i="8" s="1"/>
  <c r="L139" i="8"/>
  <c r="I139" i="8"/>
  <c r="F139" i="8"/>
  <c r="Q138" i="8"/>
  <c r="T138" i="8" s="1"/>
  <c r="L138" i="8"/>
  <c r="I138" i="8"/>
  <c r="F138" i="8"/>
  <c r="S137" i="8"/>
  <c r="P137" i="8"/>
  <c r="N137" i="8"/>
  <c r="M137" i="8"/>
  <c r="K137" i="8"/>
  <c r="J137" i="8"/>
  <c r="H137" i="8"/>
  <c r="G137" i="8"/>
  <c r="F137" i="8"/>
  <c r="C137" i="8"/>
  <c r="R136" i="8"/>
  <c r="Q136" i="8"/>
  <c r="O136" i="8" s="1"/>
  <c r="L136" i="8"/>
  <c r="I136" i="8"/>
  <c r="F136" i="8"/>
  <c r="R135" i="8"/>
  <c r="Q135" i="8"/>
  <c r="O135" i="8" s="1"/>
  <c r="L135" i="8"/>
  <c r="I135" i="8"/>
  <c r="F135" i="8"/>
  <c r="R134" i="8"/>
  <c r="Q134" i="8"/>
  <c r="O134" i="8" s="1"/>
  <c r="L134" i="8"/>
  <c r="I134" i="8"/>
  <c r="F134" i="8"/>
  <c r="R133" i="8"/>
  <c r="Q133" i="8"/>
  <c r="O133" i="8" s="1"/>
  <c r="L133" i="8"/>
  <c r="I133" i="8"/>
  <c r="F133" i="8"/>
  <c r="R132" i="8"/>
  <c r="Q132" i="8"/>
  <c r="O132" i="8" s="1"/>
  <c r="L132" i="8"/>
  <c r="I132" i="8"/>
  <c r="F132" i="8"/>
  <c r="R131" i="8"/>
  <c r="Q131" i="8"/>
  <c r="O131" i="8" s="1"/>
  <c r="L131" i="8"/>
  <c r="I131" i="8"/>
  <c r="F131" i="8"/>
  <c r="R130" i="8"/>
  <c r="Q130" i="8"/>
  <c r="O130" i="8" s="1"/>
  <c r="L130" i="8"/>
  <c r="I130" i="8"/>
  <c r="F130" i="8"/>
  <c r="R129" i="8"/>
  <c r="Q129" i="8"/>
  <c r="O129" i="8" s="1"/>
  <c r="L129" i="8"/>
  <c r="I129" i="8"/>
  <c r="F129" i="8"/>
  <c r="R128" i="8"/>
  <c r="Q128" i="8"/>
  <c r="O128" i="8" s="1"/>
  <c r="L128" i="8"/>
  <c r="I128" i="8"/>
  <c r="F128" i="8"/>
  <c r="F126" i="8" s="1"/>
  <c r="F125" i="8" s="1"/>
  <c r="R127" i="8"/>
  <c r="Q127" i="8"/>
  <c r="O127" i="8" s="1"/>
  <c r="O126" i="8" s="1"/>
  <c r="L127" i="8"/>
  <c r="I127" i="8"/>
  <c r="F127" i="8"/>
  <c r="T126" i="8"/>
  <c r="S126" i="8"/>
  <c r="R126" i="8"/>
  <c r="P126" i="8"/>
  <c r="N126" i="8"/>
  <c r="M126" i="8"/>
  <c r="M125" i="8" s="1"/>
  <c r="K126" i="8"/>
  <c r="K125" i="8" s="1"/>
  <c r="J126" i="8"/>
  <c r="H126" i="8"/>
  <c r="H125" i="8" s="1"/>
  <c r="G126" i="8"/>
  <c r="E126" i="8"/>
  <c r="E125" i="8" s="1"/>
  <c r="P125" i="8"/>
  <c r="J125" i="8"/>
  <c r="D125" i="8"/>
  <c r="Q124" i="8"/>
  <c r="O124" i="8" s="1"/>
  <c r="L124" i="8"/>
  <c r="I124" i="8"/>
  <c r="F124" i="8"/>
  <c r="Q123" i="8"/>
  <c r="T123" i="8" s="1"/>
  <c r="R123" i="8" s="1"/>
  <c r="L123" i="8"/>
  <c r="I123" i="8"/>
  <c r="F123" i="8"/>
  <c r="Q122" i="8"/>
  <c r="T122" i="8" s="1"/>
  <c r="R122" i="8" s="1"/>
  <c r="L122" i="8"/>
  <c r="I122" i="8"/>
  <c r="F122" i="8"/>
  <c r="Q121" i="8"/>
  <c r="T121" i="8" s="1"/>
  <c r="R121" i="8" s="1"/>
  <c r="L121" i="8"/>
  <c r="I121" i="8"/>
  <c r="F121" i="8"/>
  <c r="Q120" i="8"/>
  <c r="T120" i="8" s="1"/>
  <c r="R120" i="8" s="1"/>
  <c r="L120" i="8"/>
  <c r="I120" i="8"/>
  <c r="F120" i="8"/>
  <c r="Q119" i="8"/>
  <c r="T119" i="8" s="1"/>
  <c r="R119" i="8" s="1"/>
  <c r="O119" i="8"/>
  <c r="L119" i="8"/>
  <c r="I119" i="8"/>
  <c r="F119" i="8"/>
  <c r="Q118" i="8"/>
  <c r="O118" i="8" s="1"/>
  <c r="L118" i="8"/>
  <c r="I118" i="8"/>
  <c r="F118" i="8"/>
  <c r="Q117" i="8"/>
  <c r="T117" i="8" s="1"/>
  <c r="R117" i="8" s="1"/>
  <c r="L117" i="8"/>
  <c r="I117" i="8"/>
  <c r="F117" i="8"/>
  <c r="Q116" i="8"/>
  <c r="T116" i="8" s="1"/>
  <c r="R116" i="8" s="1"/>
  <c r="L116" i="8"/>
  <c r="I116" i="8"/>
  <c r="F116" i="8"/>
  <c r="Q115" i="8"/>
  <c r="L115" i="8"/>
  <c r="I115" i="8"/>
  <c r="F115" i="8"/>
  <c r="S114" i="8"/>
  <c r="P114" i="8"/>
  <c r="N114" i="8"/>
  <c r="M114" i="8"/>
  <c r="J114" i="8"/>
  <c r="I114" i="8" s="1"/>
  <c r="G114" i="8"/>
  <c r="F114" i="8" s="1"/>
  <c r="C114" i="8"/>
  <c r="R113" i="8"/>
  <c r="Q113" i="8"/>
  <c r="O113" i="8"/>
  <c r="L113" i="8"/>
  <c r="F113" i="8"/>
  <c r="R112" i="8"/>
  <c r="Q112" i="8"/>
  <c r="O112" i="8" s="1"/>
  <c r="O111" i="8" s="1"/>
  <c r="L112" i="8"/>
  <c r="L111" i="8" s="1"/>
  <c r="I112" i="8"/>
  <c r="F112" i="8"/>
  <c r="T111" i="8"/>
  <c r="S111" i="8"/>
  <c r="P111" i="8"/>
  <c r="N111" i="8"/>
  <c r="M111" i="8"/>
  <c r="K111" i="8"/>
  <c r="I111" i="8" s="1"/>
  <c r="H111" i="8"/>
  <c r="G111" i="8"/>
  <c r="D111" i="8"/>
  <c r="C111" i="8" s="1"/>
  <c r="R110" i="8"/>
  <c r="Q110" i="8"/>
  <c r="O110" i="8" s="1"/>
  <c r="L110" i="8"/>
  <c r="I110" i="8"/>
  <c r="F110" i="8"/>
  <c r="R109" i="8"/>
  <c r="Q109" i="8"/>
  <c r="O109" i="8" s="1"/>
  <c r="L109" i="8"/>
  <c r="I109" i="8"/>
  <c r="F109" i="8"/>
  <c r="R108" i="8"/>
  <c r="Q108" i="8"/>
  <c r="O108" i="8" s="1"/>
  <c r="L108" i="8"/>
  <c r="I108" i="8"/>
  <c r="F108" i="8"/>
  <c r="R107" i="8"/>
  <c r="Q107" i="8"/>
  <c r="O107" i="8" s="1"/>
  <c r="L107" i="8"/>
  <c r="I107" i="8"/>
  <c r="F107" i="8"/>
  <c r="R106" i="8"/>
  <c r="Q106" i="8"/>
  <c r="O106" i="8" s="1"/>
  <c r="L106" i="8"/>
  <c r="I106" i="8"/>
  <c r="F106" i="8"/>
  <c r="R105" i="8"/>
  <c r="Q105" i="8"/>
  <c r="O105" i="8" s="1"/>
  <c r="L105" i="8"/>
  <c r="I105" i="8"/>
  <c r="F105" i="8"/>
  <c r="R104" i="8"/>
  <c r="Q104" i="8"/>
  <c r="O104" i="8" s="1"/>
  <c r="L104" i="8"/>
  <c r="I104" i="8"/>
  <c r="F104" i="8"/>
  <c r="R103" i="8"/>
  <c r="Q103" i="8"/>
  <c r="O103" i="8" s="1"/>
  <c r="L103" i="8"/>
  <c r="L101" i="8" s="1"/>
  <c r="I103" i="8"/>
  <c r="F103" i="8"/>
  <c r="R102" i="8"/>
  <c r="Q102" i="8"/>
  <c r="O102" i="8" s="1"/>
  <c r="L102" i="8"/>
  <c r="I102" i="8"/>
  <c r="I101" i="8" s="1"/>
  <c r="F102" i="8"/>
  <c r="T101" i="8"/>
  <c r="S101" i="8"/>
  <c r="P101" i="8"/>
  <c r="N101" i="8"/>
  <c r="M101" i="8"/>
  <c r="K101" i="8"/>
  <c r="J101" i="8"/>
  <c r="H101" i="8"/>
  <c r="G101" i="8"/>
  <c r="E101" i="8"/>
  <c r="C101" i="8" s="1"/>
  <c r="Q100" i="8"/>
  <c r="T100" i="8" s="1"/>
  <c r="R100" i="8" s="1"/>
  <c r="R99" i="8" s="1"/>
  <c r="L100" i="8"/>
  <c r="L99" i="8" s="1"/>
  <c r="I100" i="8"/>
  <c r="F100" i="8"/>
  <c r="S99" i="8"/>
  <c r="P99" i="8"/>
  <c r="N99" i="8"/>
  <c r="M99" i="8"/>
  <c r="K99" i="8"/>
  <c r="J99" i="8"/>
  <c r="I99" i="8"/>
  <c r="H99" i="8"/>
  <c r="G99" i="8"/>
  <c r="C99" i="8"/>
  <c r="Q98" i="8"/>
  <c r="T98" i="8" s="1"/>
  <c r="R98" i="8" s="1"/>
  <c r="L98" i="8"/>
  <c r="I98" i="8"/>
  <c r="F98" i="8"/>
  <c r="Q97" i="8"/>
  <c r="T97" i="8" s="1"/>
  <c r="R97" i="8" s="1"/>
  <c r="L97" i="8"/>
  <c r="I97" i="8"/>
  <c r="F97" i="8"/>
  <c r="Q96" i="8"/>
  <c r="T96" i="8" s="1"/>
  <c r="R96" i="8" s="1"/>
  <c r="L96" i="8"/>
  <c r="I96" i="8"/>
  <c r="F96" i="8"/>
  <c r="Q95" i="8"/>
  <c r="T95" i="8" s="1"/>
  <c r="R95" i="8" s="1"/>
  <c r="L95" i="8"/>
  <c r="I95" i="8"/>
  <c r="F95" i="8"/>
  <c r="Q94" i="8"/>
  <c r="T94" i="8" s="1"/>
  <c r="R94" i="8" s="1"/>
  <c r="L94" i="8"/>
  <c r="I94" i="8"/>
  <c r="F94" i="8"/>
  <c r="Q93" i="8"/>
  <c r="O93" i="8" s="1"/>
  <c r="L93" i="8"/>
  <c r="I93" i="8"/>
  <c r="F93" i="8"/>
  <c r="Q92" i="8"/>
  <c r="T92" i="8" s="1"/>
  <c r="R92" i="8" s="1"/>
  <c r="O92" i="8"/>
  <c r="L92" i="8"/>
  <c r="I92" i="8"/>
  <c r="F92" i="8"/>
  <c r="Q91" i="8"/>
  <c r="T91" i="8" s="1"/>
  <c r="R91" i="8" s="1"/>
  <c r="L91" i="8"/>
  <c r="I91" i="8"/>
  <c r="F91" i="8"/>
  <c r="Q90" i="8"/>
  <c r="L90" i="8"/>
  <c r="I90" i="8"/>
  <c r="F90" i="8"/>
  <c r="Q89" i="8"/>
  <c r="T89" i="8" s="1"/>
  <c r="R89" i="8" s="1"/>
  <c r="L89" i="8"/>
  <c r="I89" i="8"/>
  <c r="F89" i="8"/>
  <c r="S88" i="8"/>
  <c r="P88" i="8"/>
  <c r="N88" i="8"/>
  <c r="M88" i="8"/>
  <c r="K88" i="8"/>
  <c r="J88" i="8"/>
  <c r="H88" i="8"/>
  <c r="F88" i="8" s="1"/>
  <c r="G88" i="8"/>
  <c r="C88" i="8"/>
  <c r="Q87" i="8"/>
  <c r="T87" i="8" s="1"/>
  <c r="R87" i="8" s="1"/>
  <c r="L87" i="8"/>
  <c r="I87" i="8"/>
  <c r="F87" i="8"/>
  <c r="Q86" i="8"/>
  <c r="T86" i="8" s="1"/>
  <c r="R86" i="8" s="1"/>
  <c r="L86" i="8"/>
  <c r="I86" i="8"/>
  <c r="F86" i="8"/>
  <c r="Q85" i="8"/>
  <c r="T85" i="8" s="1"/>
  <c r="R85" i="8" s="1"/>
  <c r="L85" i="8"/>
  <c r="I85" i="8"/>
  <c r="F85" i="8"/>
  <c r="Q84" i="8"/>
  <c r="O84" i="8" s="1"/>
  <c r="L84" i="8"/>
  <c r="I84" i="8"/>
  <c r="F84" i="8"/>
  <c r="Q83" i="8"/>
  <c r="T83" i="8" s="1"/>
  <c r="R83" i="8" s="1"/>
  <c r="O83" i="8"/>
  <c r="L83" i="8"/>
  <c r="I83" i="8"/>
  <c r="F83" i="8"/>
  <c r="Q82" i="8"/>
  <c r="T82" i="8" s="1"/>
  <c r="R82" i="8" s="1"/>
  <c r="L82" i="8"/>
  <c r="I82" i="8"/>
  <c r="F82" i="8"/>
  <c r="Q81" i="8"/>
  <c r="T81" i="8" s="1"/>
  <c r="R81" i="8" s="1"/>
  <c r="L81" i="8"/>
  <c r="I81" i="8"/>
  <c r="F81" i="8"/>
  <c r="T80" i="8"/>
  <c r="R80" i="8" s="1"/>
  <c r="Q80" i="8"/>
  <c r="O80" i="8"/>
  <c r="L80" i="8"/>
  <c r="I80" i="8"/>
  <c r="F80" i="8"/>
  <c r="T79" i="8"/>
  <c r="R79" i="8" s="1"/>
  <c r="Q79" i="8"/>
  <c r="O79" i="8"/>
  <c r="L79" i="8"/>
  <c r="I79" i="8"/>
  <c r="F79" i="8"/>
  <c r="Q78" i="8"/>
  <c r="O78" i="8" s="1"/>
  <c r="L78" i="8"/>
  <c r="I78" i="8"/>
  <c r="F78" i="8"/>
  <c r="S77" i="8"/>
  <c r="P77" i="8"/>
  <c r="N77" i="8"/>
  <c r="M77" i="8"/>
  <c r="K77" i="8"/>
  <c r="J77" i="8"/>
  <c r="H77" i="8"/>
  <c r="G77" i="8"/>
  <c r="D77" i="8"/>
  <c r="C77" i="8" s="1"/>
  <c r="R76" i="8"/>
  <c r="Q76" i="8"/>
  <c r="O76" i="8" s="1"/>
  <c r="L76" i="8"/>
  <c r="I76" i="8"/>
  <c r="F76" i="8"/>
  <c r="R75" i="8"/>
  <c r="Q75" i="8"/>
  <c r="O75" i="8" s="1"/>
  <c r="L75" i="8"/>
  <c r="I75" i="8"/>
  <c r="F75" i="8"/>
  <c r="R74" i="8"/>
  <c r="Q74" i="8"/>
  <c r="O74" i="8" s="1"/>
  <c r="L74" i="8"/>
  <c r="I74" i="8"/>
  <c r="F74" i="8"/>
  <c r="R73" i="8"/>
  <c r="Q73" i="8"/>
  <c r="O73" i="8" s="1"/>
  <c r="L73" i="8"/>
  <c r="I73" i="8"/>
  <c r="F73" i="8"/>
  <c r="R72" i="8"/>
  <c r="Q72" i="8"/>
  <c r="O72" i="8" s="1"/>
  <c r="L72" i="8"/>
  <c r="I72" i="8"/>
  <c r="F72" i="8"/>
  <c r="R71" i="8"/>
  <c r="Q71" i="8"/>
  <c r="O71" i="8" s="1"/>
  <c r="L71" i="8"/>
  <c r="I71" i="8"/>
  <c r="F71" i="8"/>
  <c r="R70" i="8"/>
  <c r="Q70" i="8"/>
  <c r="O70" i="8" s="1"/>
  <c r="L70" i="8"/>
  <c r="I70" i="8"/>
  <c r="F70" i="8"/>
  <c r="R69" i="8"/>
  <c r="Q69" i="8"/>
  <c r="O69" i="8" s="1"/>
  <c r="L69" i="8"/>
  <c r="I69" i="8"/>
  <c r="F69" i="8"/>
  <c r="R68" i="8"/>
  <c r="Q68" i="8"/>
  <c r="O68" i="8" s="1"/>
  <c r="M68" i="8"/>
  <c r="L68" i="8" s="1"/>
  <c r="I68" i="8"/>
  <c r="F68" i="8"/>
  <c r="R67" i="8"/>
  <c r="Q67" i="8"/>
  <c r="O67" i="8" s="1"/>
  <c r="L67" i="8"/>
  <c r="I67" i="8"/>
  <c r="F67" i="8"/>
  <c r="T66" i="8"/>
  <c r="S66" i="8"/>
  <c r="P66" i="8"/>
  <c r="P65" i="8" s="1"/>
  <c r="N66" i="8"/>
  <c r="M66" i="8"/>
  <c r="M65" i="8" s="1"/>
  <c r="K66" i="8"/>
  <c r="J66" i="8"/>
  <c r="J65" i="8" s="1"/>
  <c r="H66" i="8"/>
  <c r="G66" i="8"/>
  <c r="G65" i="8" s="1"/>
  <c r="E66" i="8"/>
  <c r="E65" i="8" s="1"/>
  <c r="R64" i="8"/>
  <c r="Q64" i="8"/>
  <c r="O64" i="8" s="1"/>
  <c r="L64" i="8"/>
  <c r="I64" i="8"/>
  <c r="F64" i="8"/>
  <c r="R63" i="8"/>
  <c r="Q63" i="8"/>
  <c r="O63" i="8" s="1"/>
  <c r="L63" i="8"/>
  <c r="I63" i="8"/>
  <c r="F63" i="8"/>
  <c r="R62" i="8"/>
  <c r="Q62" i="8"/>
  <c r="O62" i="8" s="1"/>
  <c r="L62" i="8"/>
  <c r="I62" i="8"/>
  <c r="F62" i="8"/>
  <c r="R61" i="8"/>
  <c r="Q61" i="8"/>
  <c r="O61" i="8" s="1"/>
  <c r="L61" i="8"/>
  <c r="I61" i="8"/>
  <c r="F61" i="8"/>
  <c r="R60" i="8"/>
  <c r="Q60" i="8"/>
  <c r="O60" i="8" s="1"/>
  <c r="L60" i="8"/>
  <c r="I60" i="8"/>
  <c r="F60" i="8"/>
  <c r="R59" i="8"/>
  <c r="Q59" i="8"/>
  <c r="O59" i="8" s="1"/>
  <c r="L59" i="8"/>
  <c r="I59" i="8"/>
  <c r="F59" i="8"/>
  <c r="R58" i="8"/>
  <c r="Q58" i="8"/>
  <c r="O58" i="8" s="1"/>
  <c r="L58" i="8"/>
  <c r="I58" i="8"/>
  <c r="F58" i="8"/>
  <c r="R57" i="8"/>
  <c r="Q57" i="8"/>
  <c r="O57" i="8" s="1"/>
  <c r="L57" i="8"/>
  <c r="I57" i="8"/>
  <c r="F57" i="8"/>
  <c r="R56" i="8"/>
  <c r="Q56" i="8"/>
  <c r="O56" i="8" s="1"/>
  <c r="L56" i="8"/>
  <c r="L54" i="8" s="1"/>
  <c r="L53" i="8" s="1"/>
  <c r="I56" i="8"/>
  <c r="F56" i="8"/>
  <c r="R55" i="8"/>
  <c r="Q55" i="8"/>
  <c r="O55" i="8" s="1"/>
  <c r="L55" i="8"/>
  <c r="I55" i="8"/>
  <c r="I54" i="8" s="1"/>
  <c r="F55" i="8"/>
  <c r="T54" i="8"/>
  <c r="T53" i="8" s="1"/>
  <c r="S54" i="8"/>
  <c r="S53" i="8" s="1"/>
  <c r="P54" i="8"/>
  <c r="P53" i="8" s="1"/>
  <c r="N54" i="8"/>
  <c r="M54" i="8"/>
  <c r="M53" i="8" s="1"/>
  <c r="K54" i="8"/>
  <c r="K53" i="8" s="1"/>
  <c r="I53" i="8" s="1"/>
  <c r="J54" i="8"/>
  <c r="H54" i="8"/>
  <c r="G54" i="8"/>
  <c r="G53" i="8" s="1"/>
  <c r="F54" i="8"/>
  <c r="E54" i="8"/>
  <c r="E53" i="8" s="1"/>
  <c r="N53" i="8"/>
  <c r="H53" i="8"/>
  <c r="D53" i="8"/>
  <c r="R52" i="8"/>
  <c r="Q52" i="8"/>
  <c r="O52" i="8" s="1"/>
  <c r="L52" i="8"/>
  <c r="I52" i="8"/>
  <c r="F52" i="8"/>
  <c r="R51" i="8"/>
  <c r="Q51" i="8"/>
  <c r="O51" i="8" s="1"/>
  <c r="L51" i="8"/>
  <c r="I51" i="8"/>
  <c r="G51" i="8"/>
  <c r="F51" i="8"/>
  <c r="R50" i="8"/>
  <c r="Q50" i="8"/>
  <c r="O50" i="8" s="1"/>
  <c r="L50" i="8"/>
  <c r="I50" i="8"/>
  <c r="G50" i="8"/>
  <c r="F50" i="8" s="1"/>
  <c r="R49" i="8"/>
  <c r="L49" i="8"/>
  <c r="K49" i="8"/>
  <c r="Q49" i="8" s="1"/>
  <c r="O49" i="8" s="1"/>
  <c r="G49" i="8"/>
  <c r="F49" i="8" s="1"/>
  <c r="R48" i="8"/>
  <c r="Q48" i="8"/>
  <c r="O48" i="8" s="1"/>
  <c r="L48" i="8"/>
  <c r="I48" i="8"/>
  <c r="G48" i="8"/>
  <c r="F48" i="8" s="1"/>
  <c r="R47" i="8"/>
  <c r="Q47" i="8"/>
  <c r="O47" i="8" s="1"/>
  <c r="L47" i="8"/>
  <c r="I47" i="8"/>
  <c r="G47" i="8"/>
  <c r="F47" i="8" s="1"/>
  <c r="R46" i="8"/>
  <c r="Q46" i="8"/>
  <c r="L46" i="8"/>
  <c r="I46" i="8"/>
  <c r="G46" i="8"/>
  <c r="F46" i="8" s="1"/>
  <c r="R45" i="8"/>
  <c r="Q45" i="8"/>
  <c r="O45" i="8"/>
  <c r="L45" i="8"/>
  <c r="I45" i="8"/>
  <c r="G45" i="8"/>
  <c r="R44" i="8"/>
  <c r="Q44" i="8"/>
  <c r="O44" i="8"/>
  <c r="L44" i="8"/>
  <c r="I44" i="8"/>
  <c r="F44" i="8"/>
  <c r="R43" i="8"/>
  <c r="Q43" i="8"/>
  <c r="O43" i="8"/>
  <c r="L43" i="8"/>
  <c r="I43" i="8"/>
  <c r="F43" i="8"/>
  <c r="T42" i="8"/>
  <c r="S42" i="8"/>
  <c r="P42" i="8"/>
  <c r="N42" i="8"/>
  <c r="N31" i="8" s="1"/>
  <c r="M42" i="8"/>
  <c r="J42" i="8"/>
  <c r="H42" i="8"/>
  <c r="E42" i="8"/>
  <c r="C42" i="8"/>
  <c r="Q41" i="8"/>
  <c r="O41" i="8" s="1"/>
  <c r="L41" i="8"/>
  <c r="Q40" i="8"/>
  <c r="T40" i="8" s="1"/>
  <c r="R40" i="8" s="1"/>
  <c r="L40" i="8"/>
  <c r="F40" i="8"/>
  <c r="S39" i="8"/>
  <c r="Q39" i="8"/>
  <c r="T39" i="8" s="1"/>
  <c r="O39" i="8"/>
  <c r="L39" i="8"/>
  <c r="F39" i="8"/>
  <c r="R38" i="8"/>
  <c r="Q38" i="8"/>
  <c r="O38" i="8" s="1"/>
  <c r="L38" i="8"/>
  <c r="F38" i="8"/>
  <c r="R37" i="8"/>
  <c r="Q37" i="8"/>
  <c r="O37" i="8" s="1"/>
  <c r="L37" i="8"/>
  <c r="F37" i="8"/>
  <c r="R36" i="8"/>
  <c r="Q36" i="8"/>
  <c r="L36" i="8"/>
  <c r="F36" i="8"/>
  <c r="R35" i="8"/>
  <c r="Q35" i="8"/>
  <c r="O35" i="8"/>
  <c r="L35" i="8"/>
  <c r="F35" i="8"/>
  <c r="R34" i="8"/>
  <c r="Q34" i="8"/>
  <c r="O34" i="8" s="1"/>
  <c r="L34" i="8"/>
  <c r="F34" i="8"/>
  <c r="R33" i="8"/>
  <c r="Q33" i="8"/>
  <c r="O33" i="8" s="1"/>
  <c r="L33" i="8"/>
  <c r="F33" i="8"/>
  <c r="P32" i="8"/>
  <c r="P31" i="8" s="1"/>
  <c r="M32" i="8"/>
  <c r="J32" i="8"/>
  <c r="I32" i="8" s="1"/>
  <c r="G32" i="8"/>
  <c r="F32" i="8" s="1"/>
  <c r="C32" i="8"/>
  <c r="H31" i="8"/>
  <c r="E31" i="8"/>
  <c r="C31" i="8"/>
  <c r="R30" i="8"/>
  <c r="Q30" i="8"/>
  <c r="O30" i="8" s="1"/>
  <c r="L30" i="8"/>
  <c r="I30" i="8"/>
  <c r="F30" i="8"/>
  <c r="R29" i="8"/>
  <c r="Q29" i="8"/>
  <c r="O29" i="8" s="1"/>
  <c r="L29" i="8"/>
  <c r="I29" i="8"/>
  <c r="F29" i="8"/>
  <c r="R28" i="8"/>
  <c r="Q28" i="8"/>
  <c r="O28" i="8" s="1"/>
  <c r="L28" i="8"/>
  <c r="I28" i="8"/>
  <c r="F28" i="8"/>
  <c r="R27" i="8"/>
  <c r="Q27" i="8"/>
  <c r="O27" i="8" s="1"/>
  <c r="L27" i="8"/>
  <c r="I27" i="8"/>
  <c r="F27" i="8"/>
  <c r="R26" i="8"/>
  <c r="Q26" i="8"/>
  <c r="O26" i="8" s="1"/>
  <c r="L26" i="8"/>
  <c r="I26" i="8"/>
  <c r="F26" i="8"/>
  <c r="R25" i="8"/>
  <c r="Q25" i="8"/>
  <c r="O25" i="8" s="1"/>
  <c r="L25" i="8"/>
  <c r="I25" i="8"/>
  <c r="F25" i="8"/>
  <c r="R24" i="8"/>
  <c r="Q24" i="8"/>
  <c r="O24" i="8" s="1"/>
  <c r="L24" i="8"/>
  <c r="I24" i="8"/>
  <c r="F24" i="8"/>
  <c r="R23" i="8"/>
  <c r="R22" i="8" s="1"/>
  <c r="Q23" i="8"/>
  <c r="O23" i="8" s="1"/>
  <c r="L23" i="8"/>
  <c r="I23" i="8"/>
  <c r="F23" i="8"/>
  <c r="T22" i="8"/>
  <c r="S22" i="8"/>
  <c r="P22" i="8"/>
  <c r="N22" i="8"/>
  <c r="L22" i="8" s="1"/>
  <c r="M22" i="8"/>
  <c r="K22" i="8"/>
  <c r="J22" i="8"/>
  <c r="I22" i="8"/>
  <c r="H22" i="8"/>
  <c r="E22" i="8"/>
  <c r="C22" i="8" s="1"/>
  <c r="R21" i="8"/>
  <c r="Q21" i="8"/>
  <c r="O21" i="8" s="1"/>
  <c r="L21" i="8"/>
  <c r="I21" i="8"/>
  <c r="F21" i="8"/>
  <c r="C21" i="8"/>
  <c r="R20" i="8"/>
  <c r="Q20" i="8"/>
  <c r="O20" i="8" s="1"/>
  <c r="L20" i="8"/>
  <c r="I20" i="8"/>
  <c r="F20" i="8"/>
  <c r="C20" i="8"/>
  <c r="R19" i="8"/>
  <c r="Q19" i="8"/>
  <c r="O19" i="8" s="1"/>
  <c r="L19" i="8"/>
  <c r="I19" i="8"/>
  <c r="F19" i="8"/>
  <c r="C19" i="8"/>
  <c r="R18" i="8"/>
  <c r="Q18" i="8"/>
  <c r="O18" i="8"/>
  <c r="L18" i="8"/>
  <c r="I18" i="8"/>
  <c r="F18" i="8"/>
  <c r="C18" i="8"/>
  <c r="R17" i="8"/>
  <c r="Q17" i="8"/>
  <c r="O17" i="8" s="1"/>
  <c r="L17" i="8"/>
  <c r="I17" i="8"/>
  <c r="F17" i="8"/>
  <c r="C17" i="8"/>
  <c r="R16" i="8"/>
  <c r="Q16" i="8"/>
  <c r="O16" i="8" s="1"/>
  <c r="L16" i="8"/>
  <c r="I16" i="8"/>
  <c r="F16" i="8"/>
  <c r="C16" i="8"/>
  <c r="R15" i="8"/>
  <c r="Q15" i="8"/>
  <c r="O15" i="8" s="1"/>
  <c r="L15" i="8"/>
  <c r="I15" i="8"/>
  <c r="F15" i="8"/>
  <c r="C15" i="8"/>
  <c r="R14" i="8"/>
  <c r="Q14" i="8"/>
  <c r="O14" i="8" s="1"/>
  <c r="L14" i="8"/>
  <c r="I14" i="8"/>
  <c r="F14" i="8"/>
  <c r="C14" i="8"/>
  <c r="R13" i="8"/>
  <c r="Q13" i="8"/>
  <c r="R12" i="8"/>
  <c r="Q12" i="8"/>
  <c r="O12" i="8" s="1"/>
  <c r="L12" i="8"/>
  <c r="I12" i="8"/>
  <c r="F12" i="8"/>
  <c r="F11" i="8" s="1"/>
  <c r="C12" i="8"/>
  <c r="T11" i="8"/>
  <c r="S11" i="8"/>
  <c r="P11" i="8"/>
  <c r="N11" i="8"/>
  <c r="M11" i="8"/>
  <c r="K11" i="8"/>
  <c r="J11" i="8"/>
  <c r="H11" i="8"/>
  <c r="G11" i="8"/>
  <c r="E11" i="8"/>
  <c r="C11" i="8" s="1"/>
  <c r="D11" i="8"/>
  <c r="O173" i="7"/>
  <c r="L173" i="7"/>
  <c r="V173" i="7" s="1"/>
  <c r="I173" i="7"/>
  <c r="F173" i="7"/>
  <c r="O172" i="7"/>
  <c r="L172" i="7"/>
  <c r="V172" i="7" s="1"/>
  <c r="I172" i="7"/>
  <c r="F172" i="7"/>
  <c r="O171" i="7"/>
  <c r="L171" i="7"/>
  <c r="V171" i="7" s="1"/>
  <c r="I171" i="7"/>
  <c r="F171" i="7"/>
  <c r="L170" i="7"/>
  <c r="V170" i="7" s="1"/>
  <c r="I170" i="7"/>
  <c r="F170" i="7"/>
  <c r="O169" i="7"/>
  <c r="L169" i="7"/>
  <c r="V169" i="7" s="1"/>
  <c r="I169" i="7"/>
  <c r="F169" i="7"/>
  <c r="L168" i="7"/>
  <c r="V168" i="7" s="1"/>
  <c r="I168" i="7"/>
  <c r="F168" i="7"/>
  <c r="O167" i="7"/>
  <c r="L167" i="7"/>
  <c r="V167" i="7" s="1"/>
  <c r="I167" i="7"/>
  <c r="F167" i="7"/>
  <c r="O166" i="7"/>
  <c r="L166" i="7"/>
  <c r="V166" i="7" s="1"/>
  <c r="I166" i="7"/>
  <c r="F166" i="7"/>
  <c r="L165" i="7"/>
  <c r="V165" i="7" s="1"/>
  <c r="I165" i="7"/>
  <c r="F165" i="7"/>
  <c r="M164" i="7"/>
  <c r="K164" i="7"/>
  <c r="J164" i="7"/>
  <c r="H164" i="7"/>
  <c r="G164" i="7"/>
  <c r="C164" i="7"/>
  <c r="O163" i="7"/>
  <c r="I163" i="7"/>
  <c r="I162" i="7" s="1"/>
  <c r="F163" i="7"/>
  <c r="F162" i="7" s="1"/>
  <c r="N162" i="7"/>
  <c r="M162" i="7"/>
  <c r="L162" i="7"/>
  <c r="K162" i="7"/>
  <c r="J162" i="7"/>
  <c r="H162" i="7"/>
  <c r="G162" i="7"/>
  <c r="E162" i="7"/>
  <c r="C162" i="7" s="1"/>
  <c r="L161" i="7"/>
  <c r="V161" i="7" s="1"/>
  <c r="I161" i="7"/>
  <c r="F161" i="7"/>
  <c r="O160" i="7"/>
  <c r="L160" i="7"/>
  <c r="V160" i="7" s="1"/>
  <c r="I160" i="7"/>
  <c r="F160" i="7"/>
  <c r="O159" i="7"/>
  <c r="L159" i="7"/>
  <c r="V159" i="7" s="1"/>
  <c r="I159" i="7"/>
  <c r="F159" i="7"/>
  <c r="O158" i="7"/>
  <c r="L158" i="7"/>
  <c r="V158" i="7" s="1"/>
  <c r="I158" i="7"/>
  <c r="F158" i="7"/>
  <c r="O157" i="7"/>
  <c r="L157" i="7"/>
  <c r="V157" i="7" s="1"/>
  <c r="I157" i="7"/>
  <c r="F157" i="7"/>
  <c r="O156" i="7"/>
  <c r="L156" i="7"/>
  <c r="V156" i="7" s="1"/>
  <c r="I156" i="7"/>
  <c r="F156" i="7"/>
  <c r="L155" i="7"/>
  <c r="V155" i="7" s="1"/>
  <c r="I155" i="7"/>
  <c r="F155" i="7"/>
  <c r="O154" i="7"/>
  <c r="L154" i="7"/>
  <c r="V154" i="7" s="1"/>
  <c r="I154" i="7"/>
  <c r="F154" i="7"/>
  <c r="O153" i="7"/>
  <c r="L153" i="7"/>
  <c r="V153" i="7" s="1"/>
  <c r="I153" i="7"/>
  <c r="F153" i="7"/>
  <c r="O152" i="7"/>
  <c r="L152" i="7"/>
  <c r="V152" i="7" s="1"/>
  <c r="I152" i="7"/>
  <c r="F152" i="7"/>
  <c r="O151" i="7"/>
  <c r="L151" i="7"/>
  <c r="V151" i="7" s="1"/>
  <c r="I151" i="7"/>
  <c r="F151" i="7"/>
  <c r="O150" i="7"/>
  <c r="L150" i="7"/>
  <c r="V150" i="7" s="1"/>
  <c r="I150" i="7"/>
  <c r="F150" i="7"/>
  <c r="M149" i="7"/>
  <c r="K149" i="7"/>
  <c r="J149" i="7"/>
  <c r="H149" i="7"/>
  <c r="G149" i="7"/>
  <c r="C149" i="7"/>
  <c r="E148" i="7"/>
  <c r="D148" i="7"/>
  <c r="O147" i="7"/>
  <c r="L147" i="7"/>
  <c r="V147" i="7" s="1"/>
  <c r="I147" i="7"/>
  <c r="F147" i="7"/>
  <c r="O146" i="7"/>
  <c r="R146" i="7" s="1"/>
  <c r="L146" i="7"/>
  <c r="V146" i="7" s="1"/>
  <c r="I146" i="7"/>
  <c r="F146" i="7"/>
  <c r="L145" i="7"/>
  <c r="V145" i="7" s="1"/>
  <c r="I145" i="7"/>
  <c r="F145" i="7"/>
  <c r="O144" i="7"/>
  <c r="L144" i="7"/>
  <c r="V144" i="7" s="1"/>
  <c r="I144" i="7"/>
  <c r="F144" i="7"/>
  <c r="O143" i="7"/>
  <c r="L143" i="7"/>
  <c r="V143" i="7" s="1"/>
  <c r="I143" i="7"/>
  <c r="F143" i="7"/>
  <c r="O142" i="7"/>
  <c r="L142" i="7"/>
  <c r="V142" i="7" s="1"/>
  <c r="I142" i="7"/>
  <c r="F142" i="7"/>
  <c r="O141" i="7"/>
  <c r="L141" i="7"/>
  <c r="V141" i="7" s="1"/>
  <c r="I141" i="7"/>
  <c r="F141" i="7"/>
  <c r="O140" i="7"/>
  <c r="L140" i="7"/>
  <c r="V140" i="7" s="1"/>
  <c r="I140" i="7"/>
  <c r="F140" i="7"/>
  <c r="L139" i="7"/>
  <c r="V139" i="7" s="1"/>
  <c r="I139" i="7"/>
  <c r="F139" i="7"/>
  <c r="O138" i="7"/>
  <c r="R138" i="7" s="1"/>
  <c r="L138" i="7"/>
  <c r="V138" i="7" s="1"/>
  <c r="I138" i="7"/>
  <c r="F138" i="7"/>
  <c r="O137" i="7"/>
  <c r="R137" i="7" s="1"/>
  <c r="L137" i="7"/>
  <c r="V137" i="7" s="1"/>
  <c r="I137" i="7"/>
  <c r="F137" i="7"/>
  <c r="M136" i="7"/>
  <c r="K136" i="7"/>
  <c r="J136" i="7"/>
  <c r="H136" i="7"/>
  <c r="G136" i="7"/>
  <c r="C136" i="7"/>
  <c r="O135" i="7"/>
  <c r="L135" i="7"/>
  <c r="V135" i="7" s="1"/>
  <c r="I135" i="7"/>
  <c r="F135" i="7"/>
  <c r="O134" i="7"/>
  <c r="R134" i="7" s="1"/>
  <c r="L134" i="7"/>
  <c r="V134" i="7" s="1"/>
  <c r="I134" i="7"/>
  <c r="F134" i="7"/>
  <c r="O133" i="7"/>
  <c r="L133" i="7"/>
  <c r="V133" i="7" s="1"/>
  <c r="I133" i="7"/>
  <c r="F133" i="7"/>
  <c r="O132" i="7"/>
  <c r="L132" i="7"/>
  <c r="I132" i="7"/>
  <c r="F132" i="7"/>
  <c r="O131" i="7"/>
  <c r="R131" i="7" s="1"/>
  <c r="L131" i="7"/>
  <c r="V131" i="7" s="1"/>
  <c r="I131" i="7"/>
  <c r="F131" i="7"/>
  <c r="O130" i="7"/>
  <c r="L130" i="7"/>
  <c r="I130" i="7"/>
  <c r="F130" i="7"/>
  <c r="O129" i="7"/>
  <c r="L129" i="7"/>
  <c r="I129" i="7"/>
  <c r="F129" i="7"/>
  <c r="O128" i="7"/>
  <c r="L128" i="7"/>
  <c r="I128" i="7"/>
  <c r="F128" i="7"/>
  <c r="O127" i="7"/>
  <c r="L127" i="7"/>
  <c r="I127" i="7"/>
  <c r="F127" i="7"/>
  <c r="O126" i="7"/>
  <c r="L126" i="7"/>
  <c r="I126" i="7"/>
  <c r="F126" i="7"/>
  <c r="Q125" i="7"/>
  <c r="P125" i="7"/>
  <c r="N125" i="7"/>
  <c r="M125" i="7"/>
  <c r="K125" i="7"/>
  <c r="J125" i="7"/>
  <c r="H125" i="7"/>
  <c r="G125" i="7"/>
  <c r="E125" i="7"/>
  <c r="E124" i="7" s="1"/>
  <c r="D124" i="7"/>
  <c r="L123" i="7"/>
  <c r="V123" i="7" s="1"/>
  <c r="I123" i="7"/>
  <c r="F123" i="7"/>
  <c r="O122" i="7"/>
  <c r="L122" i="7"/>
  <c r="V122" i="7" s="1"/>
  <c r="I122" i="7"/>
  <c r="F122" i="7"/>
  <c r="O121" i="7"/>
  <c r="L121" i="7"/>
  <c r="V121" i="7" s="1"/>
  <c r="I121" i="7"/>
  <c r="F121" i="7"/>
  <c r="O120" i="7"/>
  <c r="L120" i="7"/>
  <c r="V120" i="7" s="1"/>
  <c r="I120" i="7"/>
  <c r="F120" i="7"/>
  <c r="O119" i="7"/>
  <c r="L119" i="7"/>
  <c r="V119" i="7" s="1"/>
  <c r="I119" i="7"/>
  <c r="F119" i="7"/>
  <c r="O118" i="7"/>
  <c r="L118" i="7"/>
  <c r="V118" i="7" s="1"/>
  <c r="I118" i="7"/>
  <c r="F118" i="7"/>
  <c r="L117" i="7"/>
  <c r="V117" i="7" s="1"/>
  <c r="I117" i="7"/>
  <c r="F117" i="7"/>
  <c r="O116" i="7"/>
  <c r="R116" i="7" s="1"/>
  <c r="L116" i="7"/>
  <c r="V116" i="7" s="1"/>
  <c r="I116" i="7"/>
  <c r="F116" i="7"/>
  <c r="O115" i="7"/>
  <c r="L115" i="7"/>
  <c r="V115" i="7" s="1"/>
  <c r="I115" i="7"/>
  <c r="F115" i="7"/>
  <c r="L114" i="7"/>
  <c r="V114" i="7" s="1"/>
  <c r="I114" i="7"/>
  <c r="F114" i="7"/>
  <c r="M113" i="7"/>
  <c r="J113" i="7"/>
  <c r="I113" i="7" s="1"/>
  <c r="G113" i="7"/>
  <c r="F113" i="7" s="1"/>
  <c r="C113" i="7"/>
  <c r="O112" i="7"/>
  <c r="L112" i="7"/>
  <c r="V112" i="7" s="1"/>
  <c r="F112" i="7"/>
  <c r="O111" i="7"/>
  <c r="L111" i="7"/>
  <c r="V111" i="7" s="1"/>
  <c r="I111" i="7"/>
  <c r="F111" i="7"/>
  <c r="Q110" i="7"/>
  <c r="P110" i="7"/>
  <c r="N110" i="7"/>
  <c r="M110" i="7"/>
  <c r="K110" i="7"/>
  <c r="I110" i="7" s="1"/>
  <c r="H110" i="7"/>
  <c r="G110" i="7"/>
  <c r="D110" i="7"/>
  <c r="C110" i="7" s="1"/>
  <c r="O109" i="7"/>
  <c r="L109" i="7"/>
  <c r="V109" i="7" s="1"/>
  <c r="I109" i="7"/>
  <c r="F109" i="7"/>
  <c r="O108" i="7"/>
  <c r="L108" i="7"/>
  <c r="V108" i="7" s="1"/>
  <c r="I108" i="7"/>
  <c r="F108" i="7"/>
  <c r="O107" i="7"/>
  <c r="L107" i="7"/>
  <c r="V107" i="7" s="1"/>
  <c r="I107" i="7"/>
  <c r="F107" i="7"/>
  <c r="O106" i="7"/>
  <c r="L106" i="7"/>
  <c r="V106" i="7" s="1"/>
  <c r="I106" i="7"/>
  <c r="F106" i="7"/>
  <c r="O105" i="7"/>
  <c r="L105" i="7"/>
  <c r="V105" i="7" s="1"/>
  <c r="I105" i="7"/>
  <c r="F105" i="7"/>
  <c r="O104" i="7"/>
  <c r="L104" i="7"/>
  <c r="V104" i="7" s="1"/>
  <c r="I104" i="7"/>
  <c r="F104" i="7"/>
  <c r="O103" i="7"/>
  <c r="L103" i="7"/>
  <c r="V103" i="7" s="1"/>
  <c r="I103" i="7"/>
  <c r="F103" i="7"/>
  <c r="O102" i="7"/>
  <c r="L102" i="7"/>
  <c r="V102" i="7" s="1"/>
  <c r="I102" i="7"/>
  <c r="F102" i="7"/>
  <c r="O101" i="7"/>
  <c r="L101" i="7"/>
  <c r="I101" i="7"/>
  <c r="F101" i="7"/>
  <c r="Q100" i="7"/>
  <c r="P100" i="7"/>
  <c r="N100" i="7"/>
  <c r="M100" i="7"/>
  <c r="K100" i="7"/>
  <c r="J100" i="7"/>
  <c r="H100" i="7"/>
  <c r="G100" i="7"/>
  <c r="E100" i="7"/>
  <c r="C100" i="7" s="1"/>
  <c r="O99" i="7"/>
  <c r="O98" i="7" s="1"/>
  <c r="L99" i="7"/>
  <c r="V99" i="7" s="1"/>
  <c r="I99" i="7"/>
  <c r="I98" i="7" s="1"/>
  <c r="F99" i="7"/>
  <c r="M98" i="7"/>
  <c r="S98" i="7" s="1"/>
  <c r="K98" i="7"/>
  <c r="J98" i="7"/>
  <c r="H98" i="7"/>
  <c r="G98" i="7"/>
  <c r="C98" i="7"/>
  <c r="O97" i="7"/>
  <c r="L97" i="7"/>
  <c r="V97" i="7" s="1"/>
  <c r="I97" i="7"/>
  <c r="F97" i="7"/>
  <c r="O96" i="7"/>
  <c r="L96" i="7"/>
  <c r="V96" i="7" s="1"/>
  <c r="I96" i="7"/>
  <c r="F96" i="7"/>
  <c r="O95" i="7"/>
  <c r="L95" i="7"/>
  <c r="V95" i="7" s="1"/>
  <c r="I95" i="7"/>
  <c r="F95" i="7"/>
  <c r="O94" i="7"/>
  <c r="L94" i="7"/>
  <c r="V94" i="7" s="1"/>
  <c r="I94" i="7"/>
  <c r="F94" i="7"/>
  <c r="O93" i="7"/>
  <c r="L93" i="7"/>
  <c r="V93" i="7" s="1"/>
  <c r="I93" i="7"/>
  <c r="F93" i="7"/>
  <c r="L92" i="7"/>
  <c r="V92" i="7" s="1"/>
  <c r="I92" i="7"/>
  <c r="F92" i="7"/>
  <c r="O91" i="7"/>
  <c r="L91" i="7"/>
  <c r="V91" i="7" s="1"/>
  <c r="I91" i="7"/>
  <c r="F91" i="7"/>
  <c r="O90" i="7"/>
  <c r="L90" i="7"/>
  <c r="V90" i="7" s="1"/>
  <c r="I90" i="7"/>
  <c r="F90" i="7"/>
  <c r="L89" i="7"/>
  <c r="V89" i="7" s="1"/>
  <c r="I89" i="7"/>
  <c r="F89" i="7"/>
  <c r="O88" i="7"/>
  <c r="L88" i="7"/>
  <c r="V88" i="7" s="1"/>
  <c r="I88" i="7"/>
  <c r="F88" i="7"/>
  <c r="P87" i="7"/>
  <c r="N87" i="7"/>
  <c r="M87" i="7"/>
  <c r="K87" i="7"/>
  <c r="J87" i="7"/>
  <c r="H87" i="7"/>
  <c r="G87" i="7"/>
  <c r="C87" i="7"/>
  <c r="O86" i="7"/>
  <c r="L86" i="7"/>
  <c r="V86" i="7" s="1"/>
  <c r="I86" i="7"/>
  <c r="F86" i="7"/>
  <c r="O85" i="7"/>
  <c r="L85" i="7"/>
  <c r="V85" i="7" s="1"/>
  <c r="I85" i="7"/>
  <c r="F85" i="7"/>
  <c r="O84" i="7"/>
  <c r="L84" i="7"/>
  <c r="V84" i="7" s="1"/>
  <c r="I84" i="7"/>
  <c r="F84" i="7"/>
  <c r="L83" i="7"/>
  <c r="V83" i="7" s="1"/>
  <c r="I83" i="7"/>
  <c r="F83" i="7"/>
  <c r="O82" i="7"/>
  <c r="L82" i="7"/>
  <c r="V82" i="7" s="1"/>
  <c r="I82" i="7"/>
  <c r="F82" i="7"/>
  <c r="O81" i="7"/>
  <c r="L81" i="7"/>
  <c r="V81" i="7" s="1"/>
  <c r="I81" i="7"/>
  <c r="F81" i="7"/>
  <c r="O80" i="7"/>
  <c r="L80" i="7"/>
  <c r="V80" i="7" s="1"/>
  <c r="I80" i="7"/>
  <c r="F80" i="7"/>
  <c r="O79" i="7"/>
  <c r="L79" i="7"/>
  <c r="V79" i="7" s="1"/>
  <c r="I79" i="7"/>
  <c r="F79" i="7"/>
  <c r="L78" i="7"/>
  <c r="I78" i="7"/>
  <c r="F78" i="7"/>
  <c r="P77" i="7"/>
  <c r="N77" i="7"/>
  <c r="M77" i="7"/>
  <c r="K77" i="7"/>
  <c r="J77" i="7"/>
  <c r="H77" i="7"/>
  <c r="G77" i="7"/>
  <c r="D77" i="7"/>
  <c r="C77" i="7" s="1"/>
  <c r="O76" i="7"/>
  <c r="L76" i="7"/>
  <c r="V76" i="7" s="1"/>
  <c r="I76" i="7"/>
  <c r="F76" i="7"/>
  <c r="O75" i="7"/>
  <c r="L75" i="7"/>
  <c r="V75" i="7" s="1"/>
  <c r="I75" i="7"/>
  <c r="F75" i="7"/>
  <c r="O74" i="7"/>
  <c r="L74" i="7"/>
  <c r="V74" i="7" s="1"/>
  <c r="I74" i="7"/>
  <c r="F74" i="7"/>
  <c r="O73" i="7"/>
  <c r="L73" i="7"/>
  <c r="V73" i="7" s="1"/>
  <c r="I73" i="7"/>
  <c r="F73" i="7"/>
  <c r="O72" i="7"/>
  <c r="L72" i="7"/>
  <c r="V72" i="7" s="1"/>
  <c r="I72" i="7"/>
  <c r="F72" i="7"/>
  <c r="O71" i="7"/>
  <c r="L71" i="7"/>
  <c r="V71" i="7" s="1"/>
  <c r="I71" i="7"/>
  <c r="F71" i="7"/>
  <c r="O70" i="7"/>
  <c r="L70" i="7"/>
  <c r="V70" i="7" s="1"/>
  <c r="I70" i="7"/>
  <c r="F70" i="7"/>
  <c r="O69" i="7"/>
  <c r="L69" i="7"/>
  <c r="V69" i="7" s="1"/>
  <c r="I69" i="7"/>
  <c r="F69" i="7"/>
  <c r="O68" i="7"/>
  <c r="M68" i="7"/>
  <c r="S68" i="7" s="1"/>
  <c r="U68" i="7" s="1"/>
  <c r="I68" i="7"/>
  <c r="F68" i="7"/>
  <c r="O67" i="7"/>
  <c r="L67" i="7"/>
  <c r="V67" i="7" s="1"/>
  <c r="I67" i="7"/>
  <c r="F67" i="7"/>
  <c r="Q66" i="7"/>
  <c r="P66" i="7"/>
  <c r="N66" i="7"/>
  <c r="K66" i="7"/>
  <c r="J66" i="7"/>
  <c r="H66" i="7"/>
  <c r="G66" i="7"/>
  <c r="E66" i="7"/>
  <c r="E65" i="7" s="1"/>
  <c r="O64" i="7"/>
  <c r="L64" i="7"/>
  <c r="V64" i="7" s="1"/>
  <c r="I64" i="7"/>
  <c r="F64" i="7"/>
  <c r="O63" i="7"/>
  <c r="L63" i="7"/>
  <c r="V63" i="7" s="1"/>
  <c r="I63" i="7"/>
  <c r="F63" i="7"/>
  <c r="O62" i="7"/>
  <c r="L62" i="7"/>
  <c r="V62" i="7" s="1"/>
  <c r="I62" i="7"/>
  <c r="F62" i="7"/>
  <c r="O61" i="7"/>
  <c r="L61" i="7"/>
  <c r="V61" i="7" s="1"/>
  <c r="I61" i="7"/>
  <c r="F61" i="7"/>
  <c r="O60" i="7"/>
  <c r="L60" i="7"/>
  <c r="V60" i="7" s="1"/>
  <c r="I60" i="7"/>
  <c r="F60" i="7"/>
  <c r="O59" i="7"/>
  <c r="L59" i="7"/>
  <c r="V59" i="7" s="1"/>
  <c r="I59" i="7"/>
  <c r="F59" i="7"/>
  <c r="O58" i="7"/>
  <c r="L58" i="7"/>
  <c r="V58" i="7" s="1"/>
  <c r="I58" i="7"/>
  <c r="F58" i="7"/>
  <c r="O57" i="7"/>
  <c r="L57" i="7"/>
  <c r="V57" i="7" s="1"/>
  <c r="I57" i="7"/>
  <c r="F57" i="7"/>
  <c r="O56" i="7"/>
  <c r="L56" i="7"/>
  <c r="V56" i="7" s="1"/>
  <c r="I56" i="7"/>
  <c r="F56" i="7"/>
  <c r="O55" i="7"/>
  <c r="L55" i="7"/>
  <c r="I55" i="7"/>
  <c r="F55" i="7"/>
  <c r="Q54" i="7"/>
  <c r="Q53" i="7" s="1"/>
  <c r="P54" i="7"/>
  <c r="N54" i="7"/>
  <c r="N53" i="7" s="1"/>
  <c r="M54" i="7"/>
  <c r="M53" i="7" s="1"/>
  <c r="K54" i="7"/>
  <c r="K53" i="7" s="1"/>
  <c r="I53" i="7" s="1"/>
  <c r="J54" i="7"/>
  <c r="H54" i="7"/>
  <c r="H53" i="7" s="1"/>
  <c r="G54" i="7"/>
  <c r="G53" i="7" s="1"/>
  <c r="E54" i="7"/>
  <c r="C54" i="7" s="1"/>
  <c r="D53" i="7"/>
  <c r="O52" i="7"/>
  <c r="L52" i="7"/>
  <c r="V52" i="7" s="1"/>
  <c r="I52" i="7"/>
  <c r="F52" i="7"/>
  <c r="O51" i="7"/>
  <c r="L51" i="7"/>
  <c r="V51" i="7" s="1"/>
  <c r="I51" i="7"/>
  <c r="G51" i="7"/>
  <c r="F51" i="7" s="1"/>
  <c r="O50" i="7"/>
  <c r="L50" i="7"/>
  <c r="V50" i="7" s="1"/>
  <c r="I50" i="7"/>
  <c r="G50" i="7"/>
  <c r="F50" i="7" s="1"/>
  <c r="O49" i="7"/>
  <c r="L49" i="7"/>
  <c r="V49" i="7" s="1"/>
  <c r="K49" i="7"/>
  <c r="I49" i="7" s="1"/>
  <c r="G49" i="7"/>
  <c r="F49" i="7" s="1"/>
  <c r="O48" i="7"/>
  <c r="L48" i="7"/>
  <c r="I48" i="7"/>
  <c r="G48" i="7"/>
  <c r="F48" i="7" s="1"/>
  <c r="O47" i="7"/>
  <c r="L47" i="7"/>
  <c r="V47" i="7" s="1"/>
  <c r="I47" i="7"/>
  <c r="G47" i="7"/>
  <c r="F47" i="7" s="1"/>
  <c r="O46" i="7"/>
  <c r="L46" i="7"/>
  <c r="V46" i="7" s="1"/>
  <c r="I46" i="7"/>
  <c r="G46" i="7"/>
  <c r="F46" i="7" s="1"/>
  <c r="O45" i="7"/>
  <c r="L45" i="7"/>
  <c r="V45" i="7" s="1"/>
  <c r="I45" i="7"/>
  <c r="G45" i="7"/>
  <c r="F45" i="7" s="1"/>
  <c r="O44" i="7"/>
  <c r="L44" i="7"/>
  <c r="V44" i="7" s="1"/>
  <c r="I44" i="7"/>
  <c r="F44" i="7"/>
  <c r="O43" i="7"/>
  <c r="L43" i="7"/>
  <c r="V43" i="7" s="1"/>
  <c r="I43" i="7"/>
  <c r="F43" i="7"/>
  <c r="Q42" i="7"/>
  <c r="P42" i="7"/>
  <c r="N42" i="7"/>
  <c r="N31" i="7" s="1"/>
  <c r="M42" i="7"/>
  <c r="J42" i="7"/>
  <c r="H42" i="7"/>
  <c r="H31" i="7" s="1"/>
  <c r="E42" i="7"/>
  <c r="E31" i="7" s="1"/>
  <c r="C31" i="7" s="1"/>
  <c r="O41" i="7"/>
  <c r="L41" i="7"/>
  <c r="O40" i="7"/>
  <c r="L40" i="7"/>
  <c r="F40" i="7"/>
  <c r="L39" i="7"/>
  <c r="F39" i="7"/>
  <c r="O38" i="7"/>
  <c r="L38" i="7"/>
  <c r="V38" i="7" s="1"/>
  <c r="F38" i="7"/>
  <c r="O37" i="7"/>
  <c r="L37" i="7"/>
  <c r="V37" i="7" s="1"/>
  <c r="F37" i="7"/>
  <c r="O36" i="7"/>
  <c r="L36" i="7"/>
  <c r="V36" i="7" s="1"/>
  <c r="F36" i="7"/>
  <c r="O35" i="7"/>
  <c r="L35" i="7"/>
  <c r="V35" i="7" s="1"/>
  <c r="F35" i="7"/>
  <c r="O34" i="7"/>
  <c r="L34" i="7"/>
  <c r="V34" i="7" s="1"/>
  <c r="F34" i="7"/>
  <c r="O33" i="7"/>
  <c r="L33" i="7"/>
  <c r="V33" i="7" s="1"/>
  <c r="F33" i="7"/>
  <c r="Q32" i="7"/>
  <c r="T32" i="7" s="1"/>
  <c r="M32" i="7"/>
  <c r="M31" i="7" s="1"/>
  <c r="J32" i="7"/>
  <c r="I32" i="7" s="1"/>
  <c r="G32" i="7"/>
  <c r="F32" i="7" s="1"/>
  <c r="C32" i="7"/>
  <c r="O30" i="7"/>
  <c r="L30" i="7"/>
  <c r="V30" i="7" s="1"/>
  <c r="I30" i="7"/>
  <c r="F30" i="7"/>
  <c r="O29" i="7"/>
  <c r="L29" i="7"/>
  <c r="V29" i="7" s="1"/>
  <c r="I29" i="7"/>
  <c r="F29" i="7"/>
  <c r="O28" i="7"/>
  <c r="L28" i="7"/>
  <c r="V28" i="7" s="1"/>
  <c r="I28" i="7"/>
  <c r="F28" i="7"/>
  <c r="O27" i="7"/>
  <c r="L27" i="7"/>
  <c r="V27" i="7" s="1"/>
  <c r="I27" i="7"/>
  <c r="F27" i="7"/>
  <c r="O26" i="7"/>
  <c r="L26" i="7"/>
  <c r="V26" i="7" s="1"/>
  <c r="I26" i="7"/>
  <c r="F26" i="7"/>
  <c r="O25" i="7"/>
  <c r="L25" i="7"/>
  <c r="V25" i="7" s="1"/>
  <c r="I25" i="7"/>
  <c r="F25" i="7"/>
  <c r="O24" i="7"/>
  <c r="L24" i="7"/>
  <c r="V24" i="7" s="1"/>
  <c r="I24" i="7"/>
  <c r="F24" i="7"/>
  <c r="O23" i="7"/>
  <c r="L23" i="7"/>
  <c r="V23" i="7" s="1"/>
  <c r="I23" i="7"/>
  <c r="F23" i="7"/>
  <c r="Q22" i="7"/>
  <c r="P22" i="7"/>
  <c r="N22" i="7"/>
  <c r="M22" i="7"/>
  <c r="K22" i="7"/>
  <c r="J22" i="7"/>
  <c r="H22" i="7"/>
  <c r="E22" i="7"/>
  <c r="C22" i="7" s="1"/>
  <c r="O21" i="7"/>
  <c r="L21" i="7"/>
  <c r="V21" i="7" s="1"/>
  <c r="I21" i="7"/>
  <c r="F21" i="7"/>
  <c r="C21" i="7"/>
  <c r="O20" i="7"/>
  <c r="L20" i="7"/>
  <c r="V20" i="7" s="1"/>
  <c r="I20" i="7"/>
  <c r="F20" i="7"/>
  <c r="C20" i="7"/>
  <c r="O19" i="7"/>
  <c r="L19" i="7"/>
  <c r="V19" i="7" s="1"/>
  <c r="I19" i="7"/>
  <c r="F19" i="7"/>
  <c r="C19" i="7"/>
  <c r="O18" i="7"/>
  <c r="L18" i="7"/>
  <c r="V18" i="7" s="1"/>
  <c r="I18" i="7"/>
  <c r="F18" i="7"/>
  <c r="C18" i="7"/>
  <c r="O17" i="7"/>
  <c r="L17" i="7"/>
  <c r="V17" i="7" s="1"/>
  <c r="I17" i="7"/>
  <c r="F17" i="7"/>
  <c r="C17" i="7"/>
  <c r="O16" i="7"/>
  <c r="L16" i="7"/>
  <c r="V16" i="7" s="1"/>
  <c r="I16" i="7"/>
  <c r="F16" i="7"/>
  <c r="C16" i="7"/>
  <c r="O15" i="7"/>
  <c r="L15" i="7"/>
  <c r="V15" i="7" s="1"/>
  <c r="I15" i="7"/>
  <c r="F15" i="7"/>
  <c r="C15" i="7"/>
  <c r="O14" i="7"/>
  <c r="L14" i="7"/>
  <c r="V14" i="7" s="1"/>
  <c r="I14" i="7"/>
  <c r="F14" i="7"/>
  <c r="C14" i="7"/>
  <c r="O13" i="7"/>
  <c r="O12" i="7"/>
  <c r="L12" i="7"/>
  <c r="V12" i="7" s="1"/>
  <c r="I12" i="7"/>
  <c r="F12" i="7"/>
  <c r="C12" i="7"/>
  <c r="Q11" i="7"/>
  <c r="P11" i="7"/>
  <c r="N11" i="7"/>
  <c r="M11" i="7"/>
  <c r="K11" i="7"/>
  <c r="J11" i="7"/>
  <c r="H11" i="7"/>
  <c r="G11" i="7"/>
  <c r="E11" i="7"/>
  <c r="D11" i="7"/>
  <c r="V27" i="5"/>
  <c r="W27" i="5"/>
  <c r="V11" i="5"/>
  <c r="W11" i="5"/>
  <c r="G181" i="5"/>
  <c r="H181" i="5"/>
  <c r="J181" i="5"/>
  <c r="K181" i="5"/>
  <c r="M181" i="5"/>
  <c r="N181" i="5"/>
  <c r="P181" i="5"/>
  <c r="V181" i="5"/>
  <c r="G179" i="5"/>
  <c r="H179" i="5"/>
  <c r="J179" i="5"/>
  <c r="K179" i="5"/>
  <c r="L179" i="5"/>
  <c r="M179" i="5"/>
  <c r="N179" i="5"/>
  <c r="P179" i="5"/>
  <c r="V179" i="5"/>
  <c r="W179" i="5"/>
  <c r="G163" i="5"/>
  <c r="H163" i="5"/>
  <c r="J163" i="5"/>
  <c r="K163" i="5"/>
  <c r="M163" i="5"/>
  <c r="N163" i="5"/>
  <c r="P163" i="5"/>
  <c r="V163" i="5"/>
  <c r="G150" i="5"/>
  <c r="H150" i="5"/>
  <c r="J150" i="5"/>
  <c r="K150" i="5"/>
  <c r="M150" i="5"/>
  <c r="N150" i="5"/>
  <c r="P150" i="5"/>
  <c r="V150" i="5"/>
  <c r="G139" i="5"/>
  <c r="H139" i="5"/>
  <c r="J139" i="5"/>
  <c r="K139" i="5"/>
  <c r="K138" i="5" s="1"/>
  <c r="M139" i="5"/>
  <c r="N139" i="5"/>
  <c r="P139" i="5"/>
  <c r="V139" i="5"/>
  <c r="W139" i="5"/>
  <c r="N127" i="5"/>
  <c r="P127" i="5"/>
  <c r="V127" i="5"/>
  <c r="N121" i="5"/>
  <c r="P121" i="5"/>
  <c r="V121" i="5"/>
  <c r="W121" i="5"/>
  <c r="H109" i="5"/>
  <c r="J109" i="5"/>
  <c r="K109" i="5"/>
  <c r="M109" i="5"/>
  <c r="N109" i="5"/>
  <c r="P109" i="5"/>
  <c r="V109" i="5"/>
  <c r="H98" i="5"/>
  <c r="J98" i="5"/>
  <c r="K98" i="5"/>
  <c r="M98" i="5"/>
  <c r="N98" i="5"/>
  <c r="P98" i="5"/>
  <c r="V98" i="5"/>
  <c r="H85" i="5"/>
  <c r="J85" i="5"/>
  <c r="K85" i="5"/>
  <c r="M85" i="5"/>
  <c r="N85" i="5"/>
  <c r="P85" i="5"/>
  <c r="V85" i="5"/>
  <c r="H74" i="5"/>
  <c r="J74" i="5"/>
  <c r="K74" i="5"/>
  <c r="N74" i="5"/>
  <c r="P74" i="5"/>
  <c r="V74" i="5"/>
  <c r="W74" i="5"/>
  <c r="H62" i="5"/>
  <c r="J62" i="5"/>
  <c r="K62" i="5"/>
  <c r="M62" i="5"/>
  <c r="N62" i="5"/>
  <c r="P62" i="5"/>
  <c r="V62" i="5"/>
  <c r="W62" i="5"/>
  <c r="H47" i="5"/>
  <c r="J47" i="5"/>
  <c r="M47" i="5"/>
  <c r="N47" i="5"/>
  <c r="P47" i="5"/>
  <c r="V47" i="5"/>
  <c r="W47" i="5"/>
  <c r="L11" i="8" l="1"/>
  <c r="Q22" i="8"/>
  <c r="O22" i="8" s="1"/>
  <c r="J31" i="8"/>
  <c r="M31" i="8"/>
  <c r="M10" i="8" s="1"/>
  <c r="T32" i="8"/>
  <c r="T31" i="8" s="1"/>
  <c r="O40" i="8"/>
  <c r="T41" i="8"/>
  <c r="R41" i="8" s="1"/>
  <c r="F53" i="8"/>
  <c r="H65" i="8"/>
  <c r="F65" i="8" s="1"/>
  <c r="N65" i="8"/>
  <c r="Q66" i="8"/>
  <c r="I66" i="8"/>
  <c r="O66" i="8"/>
  <c r="R66" i="8"/>
  <c r="F77" i="8"/>
  <c r="L77" i="8"/>
  <c r="O94" i="8"/>
  <c r="O95" i="8"/>
  <c r="I88" i="8"/>
  <c r="O98" i="8"/>
  <c r="F101" i="8"/>
  <c r="F111" i="8"/>
  <c r="L114" i="8"/>
  <c r="O120" i="8"/>
  <c r="S125" i="8"/>
  <c r="L137" i="8"/>
  <c r="O147" i="8"/>
  <c r="J149" i="8"/>
  <c r="F150" i="8"/>
  <c r="O158" i="8"/>
  <c r="G149" i="8"/>
  <c r="O167" i="8"/>
  <c r="G124" i="7"/>
  <c r="G148" i="7"/>
  <c r="R147" i="7"/>
  <c r="R150" i="7"/>
  <c r="R153" i="7"/>
  <c r="S150" i="5"/>
  <c r="S179" i="5"/>
  <c r="S163" i="5"/>
  <c r="S181" i="5"/>
  <c r="J138" i="5"/>
  <c r="G138" i="5"/>
  <c r="S139" i="5"/>
  <c r="D65" i="7"/>
  <c r="D10" i="7" s="1"/>
  <c r="R118" i="7"/>
  <c r="R121" i="7"/>
  <c r="J124" i="7"/>
  <c r="F149" i="7"/>
  <c r="R157" i="7"/>
  <c r="R160" i="7"/>
  <c r="R173" i="7"/>
  <c r="R69" i="7"/>
  <c r="R72" i="7"/>
  <c r="R75" i="7"/>
  <c r="R85" i="7"/>
  <c r="R120" i="7"/>
  <c r="R156" i="7"/>
  <c r="R159" i="7"/>
  <c r="R167" i="7"/>
  <c r="R172" i="7"/>
  <c r="T136" i="7"/>
  <c r="T164" i="7"/>
  <c r="R119" i="7"/>
  <c r="R122" i="7"/>
  <c r="R141" i="7"/>
  <c r="R144" i="7"/>
  <c r="R158" i="7"/>
  <c r="R166" i="7"/>
  <c r="R171" i="7"/>
  <c r="M148" i="7"/>
  <c r="I149" i="7"/>
  <c r="T113" i="7"/>
  <c r="T11" i="7"/>
  <c r="T22" i="7"/>
  <c r="S110" i="7"/>
  <c r="S11" i="7"/>
  <c r="R12" i="7"/>
  <c r="R14" i="7"/>
  <c r="R20" i="7"/>
  <c r="S22" i="7"/>
  <c r="U22" i="7" s="1"/>
  <c r="T53" i="7"/>
  <c r="R33" i="7"/>
  <c r="R35" i="7"/>
  <c r="R37" i="7"/>
  <c r="R45" i="7"/>
  <c r="R48" i="7"/>
  <c r="L98" i="7"/>
  <c r="R98" i="7" s="1"/>
  <c r="R112" i="7"/>
  <c r="R103" i="7"/>
  <c r="R106" i="7"/>
  <c r="R109" i="7"/>
  <c r="T110" i="7"/>
  <c r="R111" i="7"/>
  <c r="R95" i="7"/>
  <c r="R52" i="7"/>
  <c r="I54" i="7"/>
  <c r="R47" i="7"/>
  <c r="R57" i="7"/>
  <c r="R60" i="7"/>
  <c r="R63" i="7"/>
  <c r="R80" i="7"/>
  <c r="R90" i="7"/>
  <c r="R19" i="7"/>
  <c r="R25" i="7"/>
  <c r="R28" i="7"/>
  <c r="R51" i="7"/>
  <c r="E53" i="7"/>
  <c r="E10" i="7" s="1"/>
  <c r="R56" i="7"/>
  <c r="R59" i="7"/>
  <c r="R62" i="7"/>
  <c r="R79" i="7"/>
  <c r="R82" i="7"/>
  <c r="F87" i="7"/>
  <c r="R46" i="7"/>
  <c r="R49" i="7"/>
  <c r="R67" i="7"/>
  <c r="F98" i="7"/>
  <c r="R17" i="7"/>
  <c r="R24" i="7"/>
  <c r="R27" i="7"/>
  <c r="R30" i="7"/>
  <c r="R50" i="7"/>
  <c r="R55" i="7"/>
  <c r="R58" i="7"/>
  <c r="R61" i="7"/>
  <c r="R64" i="7"/>
  <c r="R81" i="7"/>
  <c r="R91" i="7"/>
  <c r="L77" i="7"/>
  <c r="V78" i="7"/>
  <c r="C11" i="7"/>
  <c r="R15" i="7"/>
  <c r="F11" i="7"/>
  <c r="R21" i="7"/>
  <c r="R23" i="7"/>
  <c r="R26" i="7"/>
  <c r="R29" i="7"/>
  <c r="F125" i="7"/>
  <c r="L42" i="7"/>
  <c r="V48" i="7"/>
  <c r="L54" i="7"/>
  <c r="L53" i="7" s="1"/>
  <c r="V55" i="7"/>
  <c r="L68" i="7"/>
  <c r="L66" i="7" s="1"/>
  <c r="F136" i="7"/>
  <c r="K148" i="7"/>
  <c r="O162" i="7"/>
  <c r="R162" i="7" s="1"/>
  <c r="R163" i="7"/>
  <c r="R169" i="7"/>
  <c r="T98" i="7"/>
  <c r="U98" i="7" s="1"/>
  <c r="R18" i="7"/>
  <c r="R44" i="7"/>
  <c r="M66" i="7"/>
  <c r="M65" i="7" s="1"/>
  <c r="R71" i="7"/>
  <c r="R74" i="7"/>
  <c r="R84" i="7"/>
  <c r="R94" i="7"/>
  <c r="R97" i="7"/>
  <c r="R99" i="7"/>
  <c r="I100" i="7"/>
  <c r="R102" i="7"/>
  <c r="R105" i="7"/>
  <c r="R108" i="7"/>
  <c r="F110" i="7"/>
  <c r="R115" i="7"/>
  <c r="R133" i="7"/>
  <c r="R140" i="7"/>
  <c r="R143" i="7"/>
  <c r="R152" i="7"/>
  <c r="I164" i="7"/>
  <c r="I148" i="7" s="1"/>
  <c r="S113" i="7"/>
  <c r="U113" i="7" s="1"/>
  <c r="L100" i="7"/>
  <c r="V101" i="7"/>
  <c r="R16" i="7"/>
  <c r="R34" i="7"/>
  <c r="R36" i="7"/>
  <c r="R38" i="7"/>
  <c r="R43" i="7"/>
  <c r="I42" i="7"/>
  <c r="I31" i="7" s="1"/>
  <c r="R70" i="7"/>
  <c r="R73" i="7"/>
  <c r="R76" i="7"/>
  <c r="R86" i="7"/>
  <c r="R88" i="7"/>
  <c r="R93" i="7"/>
  <c r="R96" i="7"/>
  <c r="R101" i="7"/>
  <c r="R104" i="7"/>
  <c r="R107" i="7"/>
  <c r="C124" i="7"/>
  <c r="R135" i="7"/>
  <c r="L136" i="7"/>
  <c r="R142" i="7"/>
  <c r="R151" i="7"/>
  <c r="R154" i="7"/>
  <c r="O125" i="7"/>
  <c r="T125" i="7"/>
  <c r="S42" i="7"/>
  <c r="F66" i="7"/>
  <c r="S87" i="7"/>
  <c r="T100" i="7"/>
  <c r="H124" i="7"/>
  <c r="Q124" i="7"/>
  <c r="T149" i="7"/>
  <c r="S77" i="7"/>
  <c r="S164" i="7"/>
  <c r="I22" i="7"/>
  <c r="T54" i="7"/>
  <c r="M124" i="7"/>
  <c r="S125" i="7"/>
  <c r="N148" i="7"/>
  <c r="T42" i="7"/>
  <c r="N65" i="7"/>
  <c r="T66" i="7"/>
  <c r="F100" i="7"/>
  <c r="H148" i="7"/>
  <c r="N124" i="7"/>
  <c r="S149" i="7"/>
  <c r="S162" i="7"/>
  <c r="O100" i="7"/>
  <c r="R100" i="7" s="1"/>
  <c r="S100" i="7"/>
  <c r="P53" i="7"/>
  <c r="S53" i="7" s="1"/>
  <c r="S54" i="7"/>
  <c r="Q148" i="7"/>
  <c r="T162" i="7"/>
  <c r="P124" i="7"/>
  <c r="S136" i="7"/>
  <c r="R54" i="8"/>
  <c r="R53" i="8" s="1"/>
  <c r="O110" i="7"/>
  <c r="P65" i="7"/>
  <c r="O54" i="7"/>
  <c r="O42" i="7"/>
  <c r="R11" i="8"/>
  <c r="P148" i="7"/>
  <c r="S148" i="7" s="1"/>
  <c r="O11" i="7"/>
  <c r="J65" i="7"/>
  <c r="I136" i="7"/>
  <c r="F164" i="7"/>
  <c r="L164" i="7"/>
  <c r="J31" i="7"/>
  <c r="C42" i="7"/>
  <c r="G42" i="7"/>
  <c r="G31" i="7" s="1"/>
  <c r="F54" i="7"/>
  <c r="K65" i="7"/>
  <c r="I66" i="7"/>
  <c r="F77" i="7"/>
  <c r="L110" i="7"/>
  <c r="C125" i="7"/>
  <c r="K124" i="7"/>
  <c r="I125" i="7"/>
  <c r="L11" i="7"/>
  <c r="Q31" i="7"/>
  <c r="T31" i="7" s="1"/>
  <c r="C66" i="7"/>
  <c r="L125" i="7"/>
  <c r="L124" i="7" s="1"/>
  <c r="I11" i="7"/>
  <c r="O66" i="7"/>
  <c r="I77" i="7"/>
  <c r="I87" i="7"/>
  <c r="J148" i="7"/>
  <c r="F53" i="7"/>
  <c r="L22" i="7"/>
  <c r="O22" i="7"/>
  <c r="O39" i="7"/>
  <c r="O32" i="7" s="1"/>
  <c r="G65" i="7"/>
  <c r="H65" i="7"/>
  <c r="L87" i="7"/>
  <c r="L113" i="7"/>
  <c r="C148" i="7"/>
  <c r="L149" i="7"/>
  <c r="O54" i="8"/>
  <c r="O53" i="8" s="1"/>
  <c r="G42" i="8"/>
  <c r="F42" i="8" s="1"/>
  <c r="K65" i="8"/>
  <c r="S65" i="8"/>
  <c r="O85" i="8"/>
  <c r="O86" i="8"/>
  <c r="F99" i="8"/>
  <c r="O123" i="8"/>
  <c r="G125" i="8"/>
  <c r="I126" i="8"/>
  <c r="O139" i="8"/>
  <c r="P149" i="8"/>
  <c r="L150" i="8"/>
  <c r="O161" i="8"/>
  <c r="C163" i="8"/>
  <c r="L165" i="8"/>
  <c r="Q32" i="8"/>
  <c r="C54" i="8"/>
  <c r="Q54" i="8"/>
  <c r="Q53" i="8" s="1"/>
  <c r="I77" i="8"/>
  <c r="L88" i="8"/>
  <c r="R101" i="8"/>
  <c r="O117" i="8"/>
  <c r="Q126" i="8"/>
  <c r="L126" i="8"/>
  <c r="L125" i="8" s="1"/>
  <c r="O155" i="8"/>
  <c r="Q165" i="8"/>
  <c r="O171" i="8"/>
  <c r="L42" i="8"/>
  <c r="E10" i="8"/>
  <c r="O89" i="8"/>
  <c r="Q88" i="8"/>
  <c r="Q111" i="8"/>
  <c r="I137" i="8"/>
  <c r="O141" i="8"/>
  <c r="O142" i="8"/>
  <c r="I11" i="8"/>
  <c r="P10" i="8"/>
  <c r="G31" i="8"/>
  <c r="F31" i="8" s="1"/>
  <c r="R39" i="8"/>
  <c r="R32" i="8" s="1"/>
  <c r="C53" i="8"/>
  <c r="L66" i="8"/>
  <c r="Q77" i="8"/>
  <c r="Q65" i="8" s="1"/>
  <c r="F165" i="8"/>
  <c r="F149" i="8" s="1"/>
  <c r="R42" i="8"/>
  <c r="D65" i="8"/>
  <c r="R111" i="8"/>
  <c r="Q114" i="8"/>
  <c r="N125" i="8"/>
  <c r="N10" i="8" s="1"/>
  <c r="I165" i="8"/>
  <c r="I149" i="8" s="1"/>
  <c r="J10" i="8"/>
  <c r="C65" i="8"/>
  <c r="C149" i="8"/>
  <c r="O11" i="8"/>
  <c r="O101" i="8"/>
  <c r="C125" i="8"/>
  <c r="L31" i="8"/>
  <c r="O32" i="8"/>
  <c r="R138" i="8"/>
  <c r="I65" i="8"/>
  <c r="Q42" i="8"/>
  <c r="D10" i="8"/>
  <c r="F22" i="8"/>
  <c r="L32" i="8"/>
  <c r="S32" i="8"/>
  <c r="S31" i="8" s="1"/>
  <c r="O46" i="8"/>
  <c r="O42" i="8" s="1"/>
  <c r="T78" i="8"/>
  <c r="O81" i="8"/>
  <c r="T84" i="8"/>
  <c r="R84" i="8" s="1"/>
  <c r="O87" i="8"/>
  <c r="O90" i="8"/>
  <c r="T93" i="8"/>
  <c r="R93" i="8" s="1"/>
  <c r="O96" i="8"/>
  <c r="Q99" i="8"/>
  <c r="T99" i="8" s="1"/>
  <c r="Q101" i="8"/>
  <c r="O115" i="8"/>
  <c r="T118" i="8"/>
  <c r="R118" i="8" s="1"/>
  <c r="O121" i="8"/>
  <c r="T124" i="8"/>
  <c r="R124" i="8" s="1"/>
  <c r="Q137" i="8"/>
  <c r="Q125" i="8" s="1"/>
  <c r="T140" i="8"/>
  <c r="R140" i="8" s="1"/>
  <c r="O143" i="8"/>
  <c r="T146" i="8"/>
  <c r="R146" i="8" s="1"/>
  <c r="O153" i="8"/>
  <c r="T156" i="8"/>
  <c r="R156" i="8" s="1"/>
  <c r="O159" i="8"/>
  <c r="T162" i="8"/>
  <c r="R162" i="8" s="1"/>
  <c r="R150" i="8" s="1"/>
  <c r="O166" i="8"/>
  <c r="T169" i="8"/>
  <c r="R169" i="8" s="1"/>
  <c r="O172" i="8"/>
  <c r="Q11" i="8"/>
  <c r="O36" i="8"/>
  <c r="F45" i="8"/>
  <c r="I49" i="8"/>
  <c r="I42" i="8" s="1"/>
  <c r="I31" i="8" s="1"/>
  <c r="C66" i="8"/>
  <c r="O82" i="8"/>
  <c r="O91" i="8"/>
  <c r="O97" i="8"/>
  <c r="O100" i="8"/>
  <c r="O99" i="8" s="1"/>
  <c r="O116" i="8"/>
  <c r="O122" i="8"/>
  <c r="C126" i="8"/>
  <c r="O138" i="8"/>
  <c r="O144" i="8"/>
  <c r="O154" i="8"/>
  <c r="O160" i="8"/>
  <c r="O173" i="8"/>
  <c r="K42" i="8"/>
  <c r="K31" i="8" s="1"/>
  <c r="F66" i="8"/>
  <c r="T90" i="8"/>
  <c r="R90" i="8" s="1"/>
  <c r="R88" i="8" s="1"/>
  <c r="T115" i="8"/>
  <c r="Q150" i="8"/>
  <c r="T166" i="8"/>
  <c r="C65" i="7"/>
  <c r="L31" i="7"/>
  <c r="F22" i="7"/>
  <c r="L32" i="7"/>
  <c r="P32" i="7"/>
  <c r="O83" i="7"/>
  <c r="R83" i="7" s="1"/>
  <c r="O92" i="7"/>
  <c r="R92" i="7" s="1"/>
  <c r="O117" i="7"/>
  <c r="R117" i="7" s="1"/>
  <c r="O123" i="7"/>
  <c r="R123" i="7" s="1"/>
  <c r="O139" i="7"/>
  <c r="R139" i="7" s="1"/>
  <c r="O145" i="7"/>
  <c r="R145" i="7" s="1"/>
  <c r="O155" i="7"/>
  <c r="O161" i="7"/>
  <c r="R161" i="7" s="1"/>
  <c r="O168" i="7"/>
  <c r="R168" i="7" s="1"/>
  <c r="O170" i="7"/>
  <c r="R170" i="7" s="1"/>
  <c r="K42" i="7"/>
  <c r="K31" i="7" s="1"/>
  <c r="M138" i="5"/>
  <c r="P138" i="5"/>
  <c r="H138" i="5"/>
  <c r="V138" i="5"/>
  <c r="N138" i="5"/>
  <c r="G59" i="5"/>
  <c r="S59" i="5" s="1"/>
  <c r="G58" i="5"/>
  <c r="S58" i="5" s="1"/>
  <c r="G57" i="5"/>
  <c r="S57" i="5" s="1"/>
  <c r="G56" i="5"/>
  <c r="S56" i="5" s="1"/>
  <c r="G55" i="5"/>
  <c r="S55" i="5" s="1"/>
  <c r="G54" i="5"/>
  <c r="S54" i="5" s="1"/>
  <c r="G53" i="5"/>
  <c r="S53" i="5" s="1"/>
  <c r="G37" i="5"/>
  <c r="G74" i="5"/>
  <c r="G85" i="5"/>
  <c r="S85" i="5" s="1"/>
  <c r="G98" i="5"/>
  <c r="S98" i="5" s="1"/>
  <c r="G109" i="5"/>
  <c r="S109" i="5" s="1"/>
  <c r="G127" i="5"/>
  <c r="F10" i="8" l="1"/>
  <c r="C10" i="8"/>
  <c r="Q31" i="8"/>
  <c r="O31" i="8" s="1"/>
  <c r="G10" i="8"/>
  <c r="L65" i="8"/>
  <c r="I125" i="8"/>
  <c r="H10" i="8"/>
  <c r="U164" i="7"/>
  <c r="F148" i="7"/>
  <c r="S124" i="7"/>
  <c r="S138" i="5"/>
  <c r="U53" i="7"/>
  <c r="V53" i="7" s="1"/>
  <c r="U136" i="7"/>
  <c r="V136" i="7" s="1"/>
  <c r="N10" i="7"/>
  <c r="V113" i="7"/>
  <c r="M10" i="7"/>
  <c r="U11" i="7"/>
  <c r="H10" i="7"/>
  <c r="V98" i="7"/>
  <c r="U110" i="7"/>
  <c r="V110" i="7" s="1"/>
  <c r="R42" i="7"/>
  <c r="S66" i="7"/>
  <c r="U66" i="7" s="1"/>
  <c r="V66" i="7" s="1"/>
  <c r="C53" i="7"/>
  <c r="C10" i="7" s="1"/>
  <c r="R22" i="7"/>
  <c r="R11" i="7"/>
  <c r="R68" i="7"/>
  <c r="R32" i="7"/>
  <c r="O53" i="7"/>
  <c r="R53" i="7" s="1"/>
  <c r="R54" i="7"/>
  <c r="S65" i="7"/>
  <c r="O149" i="7"/>
  <c r="R149" i="7" s="1"/>
  <c r="R155" i="7"/>
  <c r="R66" i="7"/>
  <c r="R110" i="7"/>
  <c r="U54" i="7"/>
  <c r="V54" i="7" s="1"/>
  <c r="R125" i="7"/>
  <c r="I65" i="7"/>
  <c r="V68" i="7"/>
  <c r="F124" i="7"/>
  <c r="V22" i="7"/>
  <c r="R31" i="8"/>
  <c r="T124" i="7"/>
  <c r="U124" i="7" s="1"/>
  <c r="V124" i="7" s="1"/>
  <c r="U125" i="7"/>
  <c r="V125" i="7" s="1"/>
  <c r="P31" i="7"/>
  <c r="S31" i="7" s="1"/>
  <c r="U31" i="7" s="1"/>
  <c r="V31" i="7" s="1"/>
  <c r="S32" i="7"/>
  <c r="U32" i="7" s="1"/>
  <c r="V32" i="7" s="1"/>
  <c r="J10" i="7"/>
  <c r="U100" i="7"/>
  <c r="V100" i="7" s="1"/>
  <c r="F65" i="7"/>
  <c r="L65" i="7"/>
  <c r="I124" i="7"/>
  <c r="T148" i="7"/>
  <c r="U148" i="7" s="1"/>
  <c r="U149" i="7"/>
  <c r="V149" i="7" s="1"/>
  <c r="V11" i="7"/>
  <c r="V164" i="7"/>
  <c r="U162" i="7"/>
  <c r="V162" i="7" s="1"/>
  <c r="L148" i="7"/>
  <c r="U42" i="7"/>
  <c r="V42" i="7" s="1"/>
  <c r="O136" i="7"/>
  <c r="O31" i="7"/>
  <c r="R31" i="7" s="1"/>
  <c r="P10" i="7"/>
  <c r="AA13" i="7" s="1"/>
  <c r="K10" i="7"/>
  <c r="F42" i="7"/>
  <c r="K10" i="8"/>
  <c r="O88" i="8"/>
  <c r="S10" i="8"/>
  <c r="L149" i="8"/>
  <c r="Q149" i="8"/>
  <c r="I10" i="8"/>
  <c r="O165" i="8"/>
  <c r="O114" i="8"/>
  <c r="O77" i="8"/>
  <c r="O65" i="8" s="1"/>
  <c r="R115" i="8"/>
  <c r="R114" i="8" s="1"/>
  <c r="T114" i="8"/>
  <c r="O137" i="8"/>
  <c r="O125" i="8" s="1"/>
  <c r="T88" i="8"/>
  <c r="T137" i="8"/>
  <c r="T125" i="8" s="1"/>
  <c r="R166" i="8"/>
  <c r="R165" i="8" s="1"/>
  <c r="T165" i="8"/>
  <c r="O150" i="8"/>
  <c r="R78" i="8"/>
  <c r="R77" i="8" s="1"/>
  <c r="T77" i="8"/>
  <c r="R137" i="8"/>
  <c r="R125" i="8" s="1"/>
  <c r="T150" i="8"/>
  <c r="O114" i="7"/>
  <c r="O89" i="7"/>
  <c r="Q87" i="7"/>
  <c r="T87" i="7" s="1"/>
  <c r="U87" i="7" s="1"/>
  <c r="V87" i="7" s="1"/>
  <c r="O165" i="7"/>
  <c r="F31" i="7"/>
  <c r="G10" i="7"/>
  <c r="O78" i="7"/>
  <c r="Q77" i="7"/>
  <c r="G47" i="5"/>
  <c r="S47" i="5" s="1"/>
  <c r="T65" i="8" l="1"/>
  <c r="Q10" i="8"/>
  <c r="L10" i="8"/>
  <c r="V148" i="7"/>
  <c r="L10" i="7"/>
  <c r="F10" i="7"/>
  <c r="S10" i="7"/>
  <c r="I10" i="7"/>
  <c r="O164" i="7"/>
  <c r="R165" i="7"/>
  <c r="O124" i="7"/>
  <c r="R124" i="7" s="1"/>
  <c r="R136" i="7"/>
  <c r="O87" i="7"/>
  <c r="R87" i="7" s="1"/>
  <c r="R89" i="7"/>
  <c r="O77" i="7"/>
  <c r="R77" i="7" s="1"/>
  <c r="R78" i="7"/>
  <c r="O113" i="7"/>
  <c r="R113" i="7" s="1"/>
  <c r="R114" i="7"/>
  <c r="Q65" i="7"/>
  <c r="T65" i="7" s="1"/>
  <c r="U65" i="7" s="1"/>
  <c r="V65" i="7" s="1"/>
  <c r="T77" i="7"/>
  <c r="U77" i="7" s="1"/>
  <c r="V77" i="7" s="1"/>
  <c r="O149" i="8"/>
  <c r="O10" i="8"/>
  <c r="T149" i="8"/>
  <c r="R149" i="8" s="1"/>
  <c r="R65" i="8"/>
  <c r="P37" i="5"/>
  <c r="M37" i="5"/>
  <c r="T10" i="7" l="1"/>
  <c r="U10" i="7" s="1"/>
  <c r="V10" i="7" s="1"/>
  <c r="O65" i="7"/>
  <c r="R65" i="7" s="1"/>
  <c r="O148" i="7"/>
  <c r="R148" i="7" s="1"/>
  <c r="R164" i="7"/>
  <c r="Q10" i="7"/>
  <c r="AA12" i="7" s="1"/>
  <c r="AA11" i="7" s="1"/>
  <c r="T10" i="8"/>
  <c r="R10" i="8" s="1"/>
  <c r="M27" i="5"/>
  <c r="O10" i="7" l="1"/>
  <c r="R10" i="7" s="1"/>
  <c r="G36" i="5"/>
  <c r="G73" i="5"/>
  <c r="G111" i="5"/>
  <c r="H111" i="5"/>
  <c r="J111" i="5"/>
  <c r="K111" i="5"/>
  <c r="Q114" i="5"/>
  <c r="T114" i="5" s="1"/>
  <c r="R114" i="5" s="1"/>
  <c r="Q115" i="5"/>
  <c r="T115" i="5" s="1"/>
  <c r="R115" i="5" s="1"/>
  <c r="Q116" i="5"/>
  <c r="T116" i="5" s="1"/>
  <c r="R116" i="5" s="1"/>
  <c r="Q117" i="5"/>
  <c r="T117" i="5" s="1"/>
  <c r="R117" i="5" s="1"/>
  <c r="Q118" i="5"/>
  <c r="T118" i="5" s="1"/>
  <c r="R118" i="5" s="1"/>
  <c r="Q119" i="5"/>
  <c r="T119" i="5" s="1"/>
  <c r="R119" i="5" s="1"/>
  <c r="Q120" i="5"/>
  <c r="T120" i="5" s="1"/>
  <c r="R120" i="5" s="1"/>
  <c r="Q113" i="5"/>
  <c r="T113" i="5" s="1"/>
  <c r="R113" i="5" s="1"/>
  <c r="Q180" i="5"/>
  <c r="Q141" i="5"/>
  <c r="T141" i="5" s="1"/>
  <c r="R141" i="5" s="1"/>
  <c r="Q142" i="5"/>
  <c r="T142" i="5" s="1"/>
  <c r="R142" i="5" s="1"/>
  <c r="Q143" i="5"/>
  <c r="T143" i="5" s="1"/>
  <c r="R143" i="5" s="1"/>
  <c r="Q144" i="5"/>
  <c r="T144" i="5" s="1"/>
  <c r="R144" i="5" s="1"/>
  <c r="Q145" i="5"/>
  <c r="T145" i="5" s="1"/>
  <c r="R145" i="5" s="1"/>
  <c r="Q146" i="5"/>
  <c r="T146" i="5" s="1"/>
  <c r="R146" i="5" s="1"/>
  <c r="Q147" i="5"/>
  <c r="T147" i="5" s="1"/>
  <c r="R147" i="5" s="1"/>
  <c r="Q148" i="5"/>
  <c r="T148" i="5" s="1"/>
  <c r="R148" i="5" s="1"/>
  <c r="Q149" i="5"/>
  <c r="T149" i="5" s="1"/>
  <c r="R149" i="5" s="1"/>
  <c r="Q140" i="5"/>
  <c r="T140" i="5" s="1"/>
  <c r="R140" i="5" s="1"/>
  <c r="Q123" i="5"/>
  <c r="T123" i="5" s="1"/>
  <c r="R123" i="5" s="1"/>
  <c r="Q124" i="5"/>
  <c r="T124" i="5" s="1"/>
  <c r="R124" i="5" s="1"/>
  <c r="Q125" i="5"/>
  <c r="T125" i="5" s="1"/>
  <c r="R125" i="5" s="1"/>
  <c r="Q126" i="5"/>
  <c r="T126" i="5" s="1"/>
  <c r="R126" i="5" s="1"/>
  <c r="Q122" i="5"/>
  <c r="T122" i="5" s="1"/>
  <c r="R122" i="5" s="1"/>
  <c r="Q76" i="5"/>
  <c r="T76" i="5" s="1"/>
  <c r="Q77" i="5"/>
  <c r="T77" i="5" s="1"/>
  <c r="R77" i="5" s="1"/>
  <c r="Q78" i="5"/>
  <c r="T78" i="5" s="1"/>
  <c r="R78" i="5" s="1"/>
  <c r="Q79" i="5"/>
  <c r="T79" i="5" s="1"/>
  <c r="R79" i="5" s="1"/>
  <c r="Q80" i="5"/>
  <c r="T80" i="5" s="1"/>
  <c r="R80" i="5" s="1"/>
  <c r="Q81" i="5"/>
  <c r="T81" i="5" s="1"/>
  <c r="R81" i="5" s="1"/>
  <c r="Q82" i="5"/>
  <c r="T82" i="5" s="1"/>
  <c r="R82" i="5" s="1"/>
  <c r="Q83" i="5"/>
  <c r="T83" i="5" s="1"/>
  <c r="R83" i="5" s="1"/>
  <c r="Q84" i="5"/>
  <c r="T84" i="5" s="1"/>
  <c r="R84" i="5" s="1"/>
  <c r="Q75" i="5"/>
  <c r="T75" i="5" s="1"/>
  <c r="R75" i="5" s="1"/>
  <c r="Q64" i="5"/>
  <c r="T64" i="5" s="1"/>
  <c r="R64" i="5" s="1"/>
  <c r="Q65" i="5"/>
  <c r="T65" i="5" s="1"/>
  <c r="R65" i="5" s="1"/>
  <c r="Q66" i="5"/>
  <c r="T66" i="5" s="1"/>
  <c r="R66" i="5" s="1"/>
  <c r="Q67" i="5"/>
  <c r="T67" i="5" s="1"/>
  <c r="R67" i="5" s="1"/>
  <c r="Q68" i="5"/>
  <c r="T68" i="5" s="1"/>
  <c r="R68" i="5" s="1"/>
  <c r="Q69" i="5"/>
  <c r="T69" i="5" s="1"/>
  <c r="R69" i="5" s="1"/>
  <c r="Q70" i="5"/>
  <c r="T70" i="5" s="1"/>
  <c r="R70" i="5" s="1"/>
  <c r="Q71" i="5"/>
  <c r="T71" i="5" s="1"/>
  <c r="R71" i="5" s="1"/>
  <c r="Q72" i="5"/>
  <c r="T72" i="5" s="1"/>
  <c r="R72" i="5" s="1"/>
  <c r="Q63" i="5"/>
  <c r="T63" i="5" s="1"/>
  <c r="R63" i="5" s="1"/>
  <c r="E62" i="5"/>
  <c r="Q51" i="5"/>
  <c r="T51" i="5" s="1"/>
  <c r="R51" i="5" s="1"/>
  <c r="Q52" i="5"/>
  <c r="T52" i="5" s="1"/>
  <c r="R52" i="5" s="1"/>
  <c r="Q53" i="5"/>
  <c r="T53" i="5" s="1"/>
  <c r="R53" i="5" s="1"/>
  <c r="Q54" i="5"/>
  <c r="T54" i="5" s="1"/>
  <c r="R54" i="5" s="1"/>
  <c r="Q55" i="5"/>
  <c r="T55" i="5" s="1"/>
  <c r="R55" i="5" s="1"/>
  <c r="Q56" i="5"/>
  <c r="T56" i="5" s="1"/>
  <c r="R56" i="5" s="1"/>
  <c r="Q58" i="5"/>
  <c r="T58" i="5" s="1"/>
  <c r="R58" i="5" s="1"/>
  <c r="Q59" i="5"/>
  <c r="T59" i="5" s="1"/>
  <c r="R59" i="5" s="1"/>
  <c r="Q60" i="5"/>
  <c r="T60" i="5" s="1"/>
  <c r="R60" i="5" s="1"/>
  <c r="Q48" i="5"/>
  <c r="T48" i="5" s="1"/>
  <c r="R48" i="5" s="1"/>
  <c r="Q38" i="5"/>
  <c r="T38" i="5" s="1"/>
  <c r="R38" i="5" s="1"/>
  <c r="Q39" i="5"/>
  <c r="T39" i="5" s="1"/>
  <c r="R39" i="5" s="1"/>
  <c r="Q40" i="5"/>
  <c r="T40" i="5" s="1"/>
  <c r="R40" i="5" s="1"/>
  <c r="Q41" i="5"/>
  <c r="T41" i="5" s="1"/>
  <c r="R41" i="5" s="1"/>
  <c r="Q42" i="5"/>
  <c r="T42" i="5" s="1"/>
  <c r="R42" i="5" s="1"/>
  <c r="Q43" i="5"/>
  <c r="T43" i="5" s="1"/>
  <c r="R43" i="5" s="1"/>
  <c r="Q44" i="5"/>
  <c r="Q45" i="5"/>
  <c r="Q29" i="5"/>
  <c r="T29" i="5" s="1"/>
  <c r="R29" i="5" s="1"/>
  <c r="Q30" i="5"/>
  <c r="T30" i="5" s="1"/>
  <c r="R30" i="5" s="1"/>
  <c r="Q31" i="5"/>
  <c r="T31" i="5" s="1"/>
  <c r="R31" i="5" s="1"/>
  <c r="Q32" i="5"/>
  <c r="T32" i="5" s="1"/>
  <c r="R32" i="5" s="1"/>
  <c r="Q33" i="5"/>
  <c r="T33" i="5" s="1"/>
  <c r="R33" i="5" s="1"/>
  <c r="Q34" i="5"/>
  <c r="T34" i="5" s="1"/>
  <c r="R34" i="5" s="1"/>
  <c r="Q35" i="5"/>
  <c r="T35" i="5" s="1"/>
  <c r="R35" i="5" s="1"/>
  <c r="Q28" i="5"/>
  <c r="T28" i="5" s="1"/>
  <c r="R28" i="5" s="1"/>
  <c r="Q18" i="5"/>
  <c r="T18" i="5" s="1"/>
  <c r="R18" i="5" s="1"/>
  <c r="Q19" i="5"/>
  <c r="T19" i="5" s="1"/>
  <c r="R19" i="5" s="1"/>
  <c r="Q20" i="5"/>
  <c r="T20" i="5" s="1"/>
  <c r="R20" i="5" s="1"/>
  <c r="Q21" i="5"/>
  <c r="T21" i="5" s="1"/>
  <c r="R21" i="5" s="1"/>
  <c r="Q22" i="5"/>
  <c r="T22" i="5" s="1"/>
  <c r="R22" i="5" s="1"/>
  <c r="Q23" i="5"/>
  <c r="T23" i="5" s="1"/>
  <c r="R23" i="5" s="1"/>
  <c r="Q24" i="5"/>
  <c r="T24" i="5" s="1"/>
  <c r="R24" i="5" s="1"/>
  <c r="Q25" i="5"/>
  <c r="T25" i="5" s="1"/>
  <c r="R25" i="5" s="1"/>
  <c r="Q26" i="5"/>
  <c r="T26" i="5" s="1"/>
  <c r="R26" i="5" s="1"/>
  <c r="E139" i="5"/>
  <c r="E111" i="5"/>
  <c r="E74" i="5"/>
  <c r="E49" i="5"/>
  <c r="E27" i="5"/>
  <c r="E11" i="5"/>
  <c r="Q179" i="5" l="1"/>
  <c r="T179" i="5" s="1"/>
  <c r="R179" i="5" s="1"/>
  <c r="T180" i="5"/>
  <c r="R180" i="5" s="1"/>
  <c r="W44" i="5"/>
  <c r="T44" i="5"/>
  <c r="R44" i="5" s="1"/>
  <c r="T45" i="5"/>
  <c r="R45" i="5" s="1"/>
  <c r="W45" i="5"/>
  <c r="Q121" i="5"/>
  <c r="Q139" i="5"/>
  <c r="T139" i="5" s="1"/>
  <c r="R139" i="5" s="1"/>
  <c r="Q27" i="5"/>
  <c r="Q74" i="5"/>
  <c r="T74" i="5" s="1"/>
  <c r="Q37" i="5"/>
  <c r="T37" i="5" s="1"/>
  <c r="Q62" i="5"/>
  <c r="T62" i="5" s="1"/>
  <c r="E47" i="5"/>
  <c r="E36" i="5" s="1"/>
  <c r="G162" i="5" l="1"/>
  <c r="J162" i="5"/>
  <c r="M162" i="5"/>
  <c r="M127" i="5"/>
  <c r="J127" i="5"/>
  <c r="M121" i="5"/>
  <c r="F126" i="5"/>
  <c r="G121" i="5"/>
  <c r="H121" i="5"/>
  <c r="M111" i="5"/>
  <c r="N111" i="5"/>
  <c r="P111" i="5"/>
  <c r="G11" i="5"/>
  <c r="H11" i="5"/>
  <c r="J11" i="5"/>
  <c r="K11" i="5"/>
  <c r="M11" i="5"/>
  <c r="N11" i="5"/>
  <c r="P11" i="5"/>
  <c r="S127" i="5" l="1"/>
  <c r="S111" i="5"/>
  <c r="S121" i="5"/>
  <c r="S11" i="5"/>
  <c r="C12" i="5"/>
  <c r="F12" i="5"/>
  <c r="I12" i="5"/>
  <c r="L12" i="5"/>
  <c r="O12" i="5"/>
  <c r="V12" i="5"/>
  <c r="W12" i="5"/>
  <c r="C13" i="5"/>
  <c r="F13" i="5"/>
  <c r="I13" i="5"/>
  <c r="L13" i="5"/>
  <c r="O13" i="5"/>
  <c r="V13" i="5"/>
  <c r="W13" i="5"/>
  <c r="C14" i="5"/>
  <c r="F14" i="5"/>
  <c r="I14" i="5"/>
  <c r="L14" i="5"/>
  <c r="O14" i="5"/>
  <c r="V14" i="5"/>
  <c r="W14" i="5"/>
  <c r="C15" i="5"/>
  <c r="F15" i="5"/>
  <c r="I15" i="5"/>
  <c r="L15" i="5"/>
  <c r="O15" i="5"/>
  <c r="V15" i="5"/>
  <c r="W15" i="5"/>
  <c r="C16" i="5"/>
  <c r="F16" i="5"/>
  <c r="I16" i="5"/>
  <c r="L16" i="5"/>
  <c r="O16" i="5"/>
  <c r="V16" i="5"/>
  <c r="W16" i="5"/>
  <c r="Q190" i="5"/>
  <c r="L190" i="5"/>
  <c r="I190" i="5"/>
  <c r="F190" i="5"/>
  <c r="Q189" i="5"/>
  <c r="L189" i="5"/>
  <c r="I189" i="5"/>
  <c r="F189" i="5"/>
  <c r="Q188" i="5"/>
  <c r="L188" i="5"/>
  <c r="I188" i="5"/>
  <c r="F188" i="5"/>
  <c r="Q187" i="5"/>
  <c r="L187" i="5"/>
  <c r="I187" i="5"/>
  <c r="F187" i="5"/>
  <c r="Q186" i="5"/>
  <c r="L186" i="5"/>
  <c r="I186" i="5"/>
  <c r="F186" i="5"/>
  <c r="Q185" i="5"/>
  <c r="L185" i="5"/>
  <c r="I185" i="5"/>
  <c r="F185" i="5"/>
  <c r="Q184" i="5"/>
  <c r="L184" i="5"/>
  <c r="I184" i="5"/>
  <c r="F184" i="5"/>
  <c r="Q183" i="5"/>
  <c r="L183" i="5"/>
  <c r="I183" i="5"/>
  <c r="F183" i="5"/>
  <c r="Q182" i="5"/>
  <c r="T182" i="5" s="1"/>
  <c r="R182" i="5" s="1"/>
  <c r="L182" i="5"/>
  <c r="I182" i="5"/>
  <c r="F182" i="5"/>
  <c r="C181" i="5"/>
  <c r="O180" i="5"/>
  <c r="O179" i="5" s="1"/>
  <c r="I180" i="5"/>
  <c r="I179" i="5" s="1"/>
  <c r="F180" i="5"/>
  <c r="F179" i="5" s="1"/>
  <c r="H162" i="5"/>
  <c r="E179" i="5"/>
  <c r="C179" i="5" s="1"/>
  <c r="Q178" i="5"/>
  <c r="L178" i="5"/>
  <c r="I178" i="5"/>
  <c r="F178" i="5"/>
  <c r="Q177" i="5"/>
  <c r="L177" i="5"/>
  <c r="I177" i="5"/>
  <c r="F177" i="5"/>
  <c r="Q176" i="5"/>
  <c r="L176" i="5"/>
  <c r="I176" i="5"/>
  <c r="F176" i="5"/>
  <c r="Q175" i="5"/>
  <c r="L175" i="5"/>
  <c r="I175" i="5"/>
  <c r="F175" i="5"/>
  <c r="Q174" i="5"/>
  <c r="L174" i="5"/>
  <c r="I174" i="5"/>
  <c r="F174" i="5"/>
  <c r="Q173" i="5"/>
  <c r="L173" i="5"/>
  <c r="I173" i="5"/>
  <c r="F173" i="5"/>
  <c r="Q172" i="5"/>
  <c r="L172" i="5"/>
  <c r="I172" i="5"/>
  <c r="F172" i="5"/>
  <c r="Q171" i="5"/>
  <c r="L171" i="5"/>
  <c r="I171" i="5"/>
  <c r="F171" i="5"/>
  <c r="Q170" i="5"/>
  <c r="L170" i="5"/>
  <c r="I170" i="5"/>
  <c r="F170" i="5"/>
  <c r="Q169" i="5"/>
  <c r="L169" i="5"/>
  <c r="I169" i="5"/>
  <c r="F169" i="5"/>
  <c r="Q168" i="5"/>
  <c r="L168" i="5"/>
  <c r="I168" i="5"/>
  <c r="F168" i="5"/>
  <c r="Q167" i="5"/>
  <c r="T167" i="5" s="1"/>
  <c r="R167" i="5" s="1"/>
  <c r="L167" i="5"/>
  <c r="I167" i="5"/>
  <c r="F167" i="5"/>
  <c r="V166" i="5"/>
  <c r="Q166" i="5"/>
  <c r="L166" i="5"/>
  <c r="I166" i="5"/>
  <c r="F166" i="5"/>
  <c r="C166" i="5"/>
  <c r="V165" i="5"/>
  <c r="Q165" i="5"/>
  <c r="L165" i="5"/>
  <c r="I165" i="5"/>
  <c r="F165" i="5"/>
  <c r="C165" i="5"/>
  <c r="V164" i="5"/>
  <c r="Q164" i="5"/>
  <c r="L164" i="5"/>
  <c r="I164" i="5"/>
  <c r="F164" i="5"/>
  <c r="C164" i="5"/>
  <c r="C163" i="5"/>
  <c r="D162" i="5"/>
  <c r="Q161" i="5"/>
  <c r="T161" i="5" s="1"/>
  <c r="R161" i="5" s="1"/>
  <c r="L161" i="5"/>
  <c r="I161" i="5"/>
  <c r="F161" i="5"/>
  <c r="Q160" i="5"/>
  <c r="L160" i="5"/>
  <c r="I160" i="5"/>
  <c r="F160" i="5"/>
  <c r="Q159" i="5"/>
  <c r="L159" i="5"/>
  <c r="I159" i="5"/>
  <c r="F159" i="5"/>
  <c r="Q158" i="5"/>
  <c r="T158" i="5" s="1"/>
  <c r="R158" i="5" s="1"/>
  <c r="L158" i="5"/>
  <c r="I158" i="5"/>
  <c r="F158" i="5"/>
  <c r="Q157" i="5"/>
  <c r="L157" i="5"/>
  <c r="I157" i="5"/>
  <c r="F157" i="5"/>
  <c r="Q156" i="5"/>
  <c r="L156" i="5"/>
  <c r="I156" i="5"/>
  <c r="F156" i="5"/>
  <c r="Q155" i="5"/>
  <c r="T155" i="5" s="1"/>
  <c r="R155" i="5" s="1"/>
  <c r="L155" i="5"/>
  <c r="I155" i="5"/>
  <c r="F155" i="5"/>
  <c r="Q154" i="5"/>
  <c r="L154" i="5"/>
  <c r="I154" i="5"/>
  <c r="F154" i="5"/>
  <c r="Q153" i="5"/>
  <c r="L153" i="5"/>
  <c r="I153" i="5"/>
  <c r="F153" i="5"/>
  <c r="Q152" i="5"/>
  <c r="T152" i="5" s="1"/>
  <c r="R152" i="5" s="1"/>
  <c r="L152" i="5"/>
  <c r="I152" i="5"/>
  <c r="F152" i="5"/>
  <c r="Q151" i="5"/>
  <c r="T151" i="5" s="1"/>
  <c r="R151" i="5" s="1"/>
  <c r="L151" i="5"/>
  <c r="I151" i="5"/>
  <c r="F151" i="5"/>
  <c r="C150" i="5"/>
  <c r="O149" i="5"/>
  <c r="L149" i="5"/>
  <c r="I149" i="5"/>
  <c r="F149" i="5"/>
  <c r="O148" i="5"/>
  <c r="L148" i="5"/>
  <c r="I148" i="5"/>
  <c r="F148" i="5"/>
  <c r="O147" i="5"/>
  <c r="L147" i="5"/>
  <c r="I147" i="5"/>
  <c r="F147" i="5"/>
  <c r="O146" i="5"/>
  <c r="L146" i="5"/>
  <c r="I146" i="5"/>
  <c r="F146" i="5"/>
  <c r="O145" i="5"/>
  <c r="L145" i="5"/>
  <c r="I145" i="5"/>
  <c r="F145" i="5"/>
  <c r="O144" i="5"/>
  <c r="L144" i="5"/>
  <c r="I144" i="5"/>
  <c r="F144" i="5"/>
  <c r="O143" i="5"/>
  <c r="L143" i="5"/>
  <c r="I143" i="5"/>
  <c r="F143" i="5"/>
  <c r="O142" i="5"/>
  <c r="L142" i="5"/>
  <c r="I142" i="5"/>
  <c r="F142" i="5"/>
  <c r="L141" i="5"/>
  <c r="I141" i="5"/>
  <c r="F141" i="5"/>
  <c r="O140" i="5"/>
  <c r="L140" i="5"/>
  <c r="I140" i="5"/>
  <c r="F140" i="5"/>
  <c r="C139" i="5"/>
  <c r="E138" i="5"/>
  <c r="D138" i="5"/>
  <c r="Q137" i="5"/>
  <c r="L137" i="5"/>
  <c r="I137" i="5"/>
  <c r="F137" i="5"/>
  <c r="Q136" i="5"/>
  <c r="L136" i="5"/>
  <c r="I136" i="5"/>
  <c r="F136" i="5"/>
  <c r="Q135" i="5"/>
  <c r="T135" i="5" s="1"/>
  <c r="R135" i="5" s="1"/>
  <c r="L135" i="5"/>
  <c r="I135" i="5"/>
  <c r="F135" i="5"/>
  <c r="Q134" i="5"/>
  <c r="L134" i="5"/>
  <c r="I134" i="5"/>
  <c r="F134" i="5"/>
  <c r="Q133" i="5"/>
  <c r="L133" i="5"/>
  <c r="I133" i="5"/>
  <c r="F133" i="5"/>
  <c r="Q132" i="5"/>
  <c r="T132" i="5" s="1"/>
  <c r="R132" i="5" s="1"/>
  <c r="L132" i="5"/>
  <c r="I132" i="5"/>
  <c r="F132" i="5"/>
  <c r="Q131" i="5"/>
  <c r="T131" i="5" s="1"/>
  <c r="R131" i="5" s="1"/>
  <c r="L131" i="5"/>
  <c r="I131" i="5"/>
  <c r="F131" i="5"/>
  <c r="Q130" i="5"/>
  <c r="L130" i="5"/>
  <c r="I130" i="5"/>
  <c r="F130" i="5"/>
  <c r="Q129" i="5"/>
  <c r="L129" i="5"/>
  <c r="I129" i="5"/>
  <c r="F129" i="5"/>
  <c r="Q128" i="5"/>
  <c r="T128" i="5" s="1"/>
  <c r="R128" i="5" s="1"/>
  <c r="L128" i="5"/>
  <c r="I128" i="5"/>
  <c r="F128" i="5"/>
  <c r="I127" i="5"/>
  <c r="F127" i="5"/>
  <c r="C127" i="5"/>
  <c r="O126" i="5"/>
  <c r="L126" i="5"/>
  <c r="O125" i="5"/>
  <c r="L125" i="5"/>
  <c r="I125" i="5"/>
  <c r="F125" i="5"/>
  <c r="V124" i="5"/>
  <c r="W124" i="5"/>
  <c r="L124" i="5"/>
  <c r="I124" i="5"/>
  <c r="F124" i="5"/>
  <c r="C124" i="5"/>
  <c r="V123" i="5"/>
  <c r="O123" i="5"/>
  <c r="L123" i="5"/>
  <c r="I123" i="5"/>
  <c r="F123" i="5"/>
  <c r="C123" i="5"/>
  <c r="V122" i="5"/>
  <c r="W122" i="5"/>
  <c r="L122" i="5"/>
  <c r="I122" i="5"/>
  <c r="F122" i="5"/>
  <c r="C122" i="5"/>
  <c r="K121" i="5"/>
  <c r="I121" i="5" s="1"/>
  <c r="D121" i="5"/>
  <c r="C121" i="5" s="1"/>
  <c r="O120" i="5"/>
  <c r="L120" i="5"/>
  <c r="I120" i="5"/>
  <c r="F120" i="5"/>
  <c r="O119" i="5"/>
  <c r="L119" i="5"/>
  <c r="I119" i="5"/>
  <c r="F119" i="5"/>
  <c r="O118" i="5"/>
  <c r="L118" i="5"/>
  <c r="I118" i="5"/>
  <c r="F118" i="5"/>
  <c r="O117" i="5"/>
  <c r="L117" i="5"/>
  <c r="I117" i="5"/>
  <c r="F117" i="5"/>
  <c r="O116" i="5"/>
  <c r="L116" i="5"/>
  <c r="I116" i="5"/>
  <c r="F116" i="5"/>
  <c r="O115" i="5"/>
  <c r="L115" i="5"/>
  <c r="I115" i="5"/>
  <c r="F115" i="5"/>
  <c r="O114" i="5"/>
  <c r="L114" i="5"/>
  <c r="I114" i="5"/>
  <c r="F114" i="5"/>
  <c r="O113" i="5"/>
  <c r="L113" i="5"/>
  <c r="I113" i="5"/>
  <c r="F113" i="5"/>
  <c r="Q112" i="5"/>
  <c r="L112" i="5"/>
  <c r="I112" i="5"/>
  <c r="F112" i="5"/>
  <c r="C111" i="5"/>
  <c r="Q110" i="5"/>
  <c r="T110" i="5" s="1"/>
  <c r="R110" i="5" s="1"/>
  <c r="L110" i="5"/>
  <c r="L109" i="5" s="1"/>
  <c r="I110" i="5"/>
  <c r="I109" i="5" s="1"/>
  <c r="F110" i="5"/>
  <c r="F109" i="5"/>
  <c r="C109" i="5"/>
  <c r="Q108" i="5"/>
  <c r="L108" i="5"/>
  <c r="I108" i="5"/>
  <c r="F108" i="5"/>
  <c r="Q107" i="5"/>
  <c r="L107" i="5"/>
  <c r="I107" i="5"/>
  <c r="F107" i="5"/>
  <c r="Q106" i="5"/>
  <c r="L106" i="5"/>
  <c r="I106" i="5"/>
  <c r="F106" i="5"/>
  <c r="Q105" i="5"/>
  <c r="L105" i="5"/>
  <c r="I105" i="5"/>
  <c r="F105" i="5"/>
  <c r="Q104" i="5"/>
  <c r="L104" i="5"/>
  <c r="I104" i="5"/>
  <c r="F104" i="5"/>
  <c r="Q103" i="5"/>
  <c r="L103" i="5"/>
  <c r="I103" i="5"/>
  <c r="F103" i="5"/>
  <c r="Q102" i="5"/>
  <c r="L102" i="5"/>
  <c r="I102" i="5"/>
  <c r="F102" i="5"/>
  <c r="Q101" i="5"/>
  <c r="L101" i="5"/>
  <c r="I101" i="5"/>
  <c r="F101" i="5"/>
  <c r="Q100" i="5"/>
  <c r="L100" i="5"/>
  <c r="I100" i="5"/>
  <c r="F100" i="5"/>
  <c r="Q99" i="5"/>
  <c r="T99" i="5" s="1"/>
  <c r="R99" i="5" s="1"/>
  <c r="L99" i="5"/>
  <c r="I99" i="5"/>
  <c r="F99" i="5"/>
  <c r="F98" i="5"/>
  <c r="C98" i="5"/>
  <c r="Q97" i="5"/>
  <c r="L97" i="5"/>
  <c r="I97" i="5"/>
  <c r="F97" i="5"/>
  <c r="Q96" i="5"/>
  <c r="L96" i="5"/>
  <c r="I96" i="5"/>
  <c r="F96" i="5"/>
  <c r="Q95" i="5"/>
  <c r="L95" i="5"/>
  <c r="I95" i="5"/>
  <c r="F95" i="5"/>
  <c r="Q94" i="5"/>
  <c r="L94" i="5"/>
  <c r="I94" i="5"/>
  <c r="F94" i="5"/>
  <c r="Q93" i="5"/>
  <c r="L93" i="5"/>
  <c r="I93" i="5"/>
  <c r="F93" i="5"/>
  <c r="Q92" i="5"/>
  <c r="L92" i="5"/>
  <c r="I92" i="5"/>
  <c r="F92" i="5"/>
  <c r="Q91" i="5"/>
  <c r="L91" i="5"/>
  <c r="I91" i="5"/>
  <c r="F91" i="5"/>
  <c r="Q90" i="5"/>
  <c r="L90" i="5"/>
  <c r="I90" i="5"/>
  <c r="F90" i="5"/>
  <c r="Q89" i="5"/>
  <c r="L89" i="5"/>
  <c r="I89" i="5"/>
  <c r="F89" i="5"/>
  <c r="Q88" i="5"/>
  <c r="T88" i="5" s="1"/>
  <c r="R88" i="5" s="1"/>
  <c r="L88" i="5"/>
  <c r="I88" i="5"/>
  <c r="F88" i="5"/>
  <c r="V87" i="5"/>
  <c r="Q87" i="5"/>
  <c r="L87" i="5"/>
  <c r="I87" i="5"/>
  <c r="F87" i="5"/>
  <c r="C87" i="5"/>
  <c r="V86" i="5"/>
  <c r="Q86" i="5"/>
  <c r="L86" i="5"/>
  <c r="I86" i="5"/>
  <c r="F86" i="5"/>
  <c r="C86" i="5"/>
  <c r="F85" i="5"/>
  <c r="D85" i="5"/>
  <c r="C85" i="5" s="1"/>
  <c r="O84" i="5"/>
  <c r="L84" i="5"/>
  <c r="I84" i="5"/>
  <c r="F84" i="5"/>
  <c r="O83" i="5"/>
  <c r="L83" i="5"/>
  <c r="I83" i="5"/>
  <c r="F83" i="5"/>
  <c r="O82" i="5"/>
  <c r="L82" i="5"/>
  <c r="I82" i="5"/>
  <c r="F82" i="5"/>
  <c r="O81" i="5"/>
  <c r="L81" i="5"/>
  <c r="I81" i="5"/>
  <c r="F81" i="5"/>
  <c r="O80" i="5"/>
  <c r="L80" i="5"/>
  <c r="I80" i="5"/>
  <c r="F80" i="5"/>
  <c r="O79" i="5"/>
  <c r="L79" i="5"/>
  <c r="I79" i="5"/>
  <c r="F79" i="5"/>
  <c r="O78" i="5"/>
  <c r="L78" i="5"/>
  <c r="I78" i="5"/>
  <c r="F78" i="5"/>
  <c r="O77" i="5"/>
  <c r="L77" i="5"/>
  <c r="I77" i="5"/>
  <c r="F77" i="5"/>
  <c r="O76" i="5"/>
  <c r="M76" i="5"/>
  <c r="S76" i="5" s="1"/>
  <c r="R76" i="5" s="1"/>
  <c r="I76" i="5"/>
  <c r="F76" i="5"/>
  <c r="O75" i="5"/>
  <c r="L75" i="5"/>
  <c r="I75" i="5"/>
  <c r="F75" i="5"/>
  <c r="N73" i="5"/>
  <c r="K73" i="5"/>
  <c r="J73" i="5"/>
  <c r="F74" i="5"/>
  <c r="C74" i="5"/>
  <c r="E73" i="5"/>
  <c r="O72" i="5"/>
  <c r="L72" i="5"/>
  <c r="I72" i="5"/>
  <c r="F72" i="5"/>
  <c r="O71" i="5"/>
  <c r="L71" i="5"/>
  <c r="I71" i="5"/>
  <c r="F71" i="5"/>
  <c r="O70" i="5"/>
  <c r="L70" i="5"/>
  <c r="I70" i="5"/>
  <c r="F70" i="5"/>
  <c r="O69" i="5"/>
  <c r="L69" i="5"/>
  <c r="I69" i="5"/>
  <c r="F69" i="5"/>
  <c r="O68" i="5"/>
  <c r="L68" i="5"/>
  <c r="I68" i="5"/>
  <c r="F68" i="5"/>
  <c r="O67" i="5"/>
  <c r="L67" i="5"/>
  <c r="I67" i="5"/>
  <c r="F67" i="5"/>
  <c r="O66" i="5"/>
  <c r="L66" i="5"/>
  <c r="I66" i="5"/>
  <c r="F66" i="5"/>
  <c r="O65" i="5"/>
  <c r="L65" i="5"/>
  <c r="I65" i="5"/>
  <c r="F65" i="5"/>
  <c r="O64" i="5"/>
  <c r="L64" i="5"/>
  <c r="I64" i="5"/>
  <c r="F64" i="5"/>
  <c r="O63" i="5"/>
  <c r="L63" i="5"/>
  <c r="I63" i="5"/>
  <c r="F63" i="5"/>
  <c r="P61" i="5"/>
  <c r="N61" i="5"/>
  <c r="M61" i="5"/>
  <c r="K61" i="5"/>
  <c r="I61" i="5" s="1"/>
  <c r="H61" i="5"/>
  <c r="G62" i="5"/>
  <c r="C62" i="5"/>
  <c r="E61" i="5"/>
  <c r="D61" i="5"/>
  <c r="O60" i="5"/>
  <c r="L60" i="5"/>
  <c r="I60" i="5"/>
  <c r="F60" i="5"/>
  <c r="O59" i="5"/>
  <c r="L59" i="5"/>
  <c r="I59" i="5"/>
  <c r="F59" i="5"/>
  <c r="O58" i="5"/>
  <c r="L58" i="5"/>
  <c r="I58" i="5"/>
  <c r="F58" i="5"/>
  <c r="L57" i="5"/>
  <c r="K57" i="5"/>
  <c r="K47" i="5" s="1"/>
  <c r="F57" i="5"/>
  <c r="O56" i="5"/>
  <c r="L56" i="5"/>
  <c r="I56" i="5"/>
  <c r="F56" i="5"/>
  <c r="O55" i="5"/>
  <c r="L55" i="5"/>
  <c r="I55" i="5"/>
  <c r="F55" i="5"/>
  <c r="O54" i="5"/>
  <c r="L54" i="5"/>
  <c r="I54" i="5"/>
  <c r="F54" i="5"/>
  <c r="O53" i="5"/>
  <c r="L53" i="5"/>
  <c r="I53" i="5"/>
  <c r="F53" i="5"/>
  <c r="O52" i="5"/>
  <c r="L52" i="5"/>
  <c r="I52" i="5"/>
  <c r="F52" i="5"/>
  <c r="O51" i="5"/>
  <c r="L51" i="5"/>
  <c r="I51" i="5"/>
  <c r="F51" i="5"/>
  <c r="V50" i="5"/>
  <c r="O50" i="5"/>
  <c r="I50" i="5"/>
  <c r="F50" i="5"/>
  <c r="C50" i="5"/>
  <c r="V49" i="5"/>
  <c r="O49" i="5"/>
  <c r="L49" i="5"/>
  <c r="I49" i="5"/>
  <c r="F49" i="5"/>
  <c r="C49" i="5"/>
  <c r="V48" i="5"/>
  <c r="O48" i="5"/>
  <c r="L48" i="5"/>
  <c r="I48" i="5"/>
  <c r="F48" i="5"/>
  <c r="C48" i="5"/>
  <c r="H36" i="5"/>
  <c r="C47" i="5"/>
  <c r="Q46" i="5"/>
  <c r="L46" i="5"/>
  <c r="O45" i="5"/>
  <c r="L45" i="5"/>
  <c r="F45" i="5"/>
  <c r="V44" i="5"/>
  <c r="L44" i="5"/>
  <c r="F44" i="5"/>
  <c r="L43" i="5"/>
  <c r="F43" i="5"/>
  <c r="L42" i="5"/>
  <c r="F42" i="5"/>
  <c r="L41" i="5"/>
  <c r="F41" i="5"/>
  <c r="L40" i="5"/>
  <c r="F40" i="5"/>
  <c r="O39" i="5"/>
  <c r="L39" i="5"/>
  <c r="F39" i="5"/>
  <c r="L38" i="5"/>
  <c r="F38" i="5"/>
  <c r="L37" i="5"/>
  <c r="J37" i="5"/>
  <c r="S37" i="5" s="1"/>
  <c r="R37" i="5" s="1"/>
  <c r="F37" i="5"/>
  <c r="C37" i="5"/>
  <c r="C36" i="5"/>
  <c r="O35" i="5"/>
  <c r="L35" i="5"/>
  <c r="I35" i="5"/>
  <c r="F35" i="5"/>
  <c r="O34" i="5"/>
  <c r="L34" i="5"/>
  <c r="I34" i="5"/>
  <c r="F34" i="5"/>
  <c r="O33" i="5"/>
  <c r="L33" i="5"/>
  <c r="I33" i="5"/>
  <c r="F33" i="5"/>
  <c r="O32" i="5"/>
  <c r="L32" i="5"/>
  <c r="I32" i="5"/>
  <c r="F32" i="5"/>
  <c r="O31" i="5"/>
  <c r="L31" i="5"/>
  <c r="I31" i="5"/>
  <c r="F31" i="5"/>
  <c r="O30" i="5"/>
  <c r="L30" i="5"/>
  <c r="I30" i="5"/>
  <c r="F30" i="5"/>
  <c r="O29" i="5"/>
  <c r="L29" i="5"/>
  <c r="I29" i="5"/>
  <c r="F29" i="5"/>
  <c r="O28" i="5"/>
  <c r="L28" i="5"/>
  <c r="I28" i="5"/>
  <c r="F28" i="5"/>
  <c r="P27" i="5"/>
  <c r="N27" i="5"/>
  <c r="L27" i="5" s="1"/>
  <c r="K27" i="5"/>
  <c r="J27" i="5"/>
  <c r="H27" i="5"/>
  <c r="C27" i="5"/>
  <c r="O26" i="5"/>
  <c r="L26" i="5"/>
  <c r="I26" i="5"/>
  <c r="F26" i="5"/>
  <c r="C26" i="5"/>
  <c r="O25" i="5"/>
  <c r="L25" i="5"/>
  <c r="I25" i="5"/>
  <c r="F25" i="5"/>
  <c r="C25" i="5"/>
  <c r="O24" i="5"/>
  <c r="L24" i="5"/>
  <c r="I24" i="5"/>
  <c r="F24" i="5"/>
  <c r="C24" i="5"/>
  <c r="O23" i="5"/>
  <c r="L23" i="5"/>
  <c r="I23" i="5"/>
  <c r="F23" i="5"/>
  <c r="C23" i="5"/>
  <c r="O22" i="5"/>
  <c r="L22" i="5"/>
  <c r="I22" i="5"/>
  <c r="F22" i="5"/>
  <c r="C22" i="5"/>
  <c r="O21" i="5"/>
  <c r="L21" i="5"/>
  <c r="I21" i="5"/>
  <c r="F21" i="5"/>
  <c r="C21" i="5"/>
  <c r="O20" i="5"/>
  <c r="L20" i="5"/>
  <c r="I20" i="5"/>
  <c r="F20" i="5"/>
  <c r="C20" i="5"/>
  <c r="O19" i="5"/>
  <c r="L19" i="5"/>
  <c r="I19" i="5"/>
  <c r="F19" i="5"/>
  <c r="C19" i="5"/>
  <c r="Q17" i="5"/>
  <c r="T17" i="5" s="1"/>
  <c r="R17" i="5" s="1"/>
  <c r="L17" i="5"/>
  <c r="I17" i="5"/>
  <c r="F17" i="5"/>
  <c r="C17" i="5"/>
  <c r="D11" i="5"/>
  <c r="O189" i="5" l="1"/>
  <c r="T189" i="5"/>
  <c r="R189" i="5" s="1"/>
  <c r="W129" i="5"/>
  <c r="U129" i="5" s="1"/>
  <c r="T129" i="5"/>
  <c r="R129" i="5" s="1"/>
  <c r="O164" i="5"/>
  <c r="T164" i="5"/>
  <c r="R164" i="5" s="1"/>
  <c r="O165" i="5"/>
  <c r="T165" i="5"/>
  <c r="R165" i="5" s="1"/>
  <c r="O166" i="5"/>
  <c r="T166" i="5"/>
  <c r="R166" i="5" s="1"/>
  <c r="O186" i="5"/>
  <c r="T186" i="5"/>
  <c r="R186" i="5" s="1"/>
  <c r="O154" i="5"/>
  <c r="T154" i="5"/>
  <c r="R154" i="5" s="1"/>
  <c r="O157" i="5"/>
  <c r="T157" i="5"/>
  <c r="R157" i="5" s="1"/>
  <c r="O160" i="5"/>
  <c r="T160" i="5"/>
  <c r="R160" i="5" s="1"/>
  <c r="O169" i="5"/>
  <c r="T169" i="5"/>
  <c r="R169" i="5" s="1"/>
  <c r="O172" i="5"/>
  <c r="T172" i="5"/>
  <c r="R172" i="5" s="1"/>
  <c r="O175" i="5"/>
  <c r="T175" i="5"/>
  <c r="R175" i="5" s="1"/>
  <c r="O178" i="5"/>
  <c r="T178" i="5"/>
  <c r="R178" i="5" s="1"/>
  <c r="O184" i="5"/>
  <c r="T184" i="5"/>
  <c r="R184" i="5" s="1"/>
  <c r="O187" i="5"/>
  <c r="T187" i="5"/>
  <c r="R187" i="5" s="1"/>
  <c r="O190" i="5"/>
  <c r="T190" i="5"/>
  <c r="R190" i="5" s="1"/>
  <c r="O134" i="5"/>
  <c r="T134" i="5"/>
  <c r="R134" i="5" s="1"/>
  <c r="O137" i="5"/>
  <c r="T137" i="5"/>
  <c r="R137" i="5" s="1"/>
  <c r="O156" i="5"/>
  <c r="T156" i="5"/>
  <c r="R156" i="5" s="1"/>
  <c r="O168" i="5"/>
  <c r="T168" i="5"/>
  <c r="R168" i="5" s="1"/>
  <c r="O171" i="5"/>
  <c r="T171" i="5"/>
  <c r="R171" i="5" s="1"/>
  <c r="O174" i="5"/>
  <c r="T174" i="5"/>
  <c r="R174" i="5" s="1"/>
  <c r="O177" i="5"/>
  <c r="T177" i="5"/>
  <c r="R177" i="5" s="1"/>
  <c r="O183" i="5"/>
  <c r="T183" i="5"/>
  <c r="R183" i="5" s="1"/>
  <c r="O159" i="5"/>
  <c r="T159" i="5"/>
  <c r="R159" i="5" s="1"/>
  <c r="O130" i="5"/>
  <c r="T130" i="5"/>
  <c r="R130" i="5" s="1"/>
  <c r="O133" i="5"/>
  <c r="T133" i="5"/>
  <c r="R133" i="5" s="1"/>
  <c r="O136" i="5"/>
  <c r="T136" i="5"/>
  <c r="R136" i="5" s="1"/>
  <c r="O153" i="5"/>
  <c r="T153" i="5"/>
  <c r="R153" i="5" s="1"/>
  <c r="W170" i="5"/>
  <c r="T170" i="5"/>
  <c r="R170" i="5" s="1"/>
  <c r="W173" i="5"/>
  <c r="T173" i="5"/>
  <c r="R173" i="5" s="1"/>
  <c r="W176" i="5"/>
  <c r="T176" i="5"/>
  <c r="R176" i="5" s="1"/>
  <c r="O185" i="5"/>
  <c r="T185" i="5"/>
  <c r="R185" i="5" s="1"/>
  <c r="O188" i="5"/>
  <c r="T188" i="5"/>
  <c r="R188" i="5" s="1"/>
  <c r="Q111" i="5"/>
  <c r="T111" i="5" s="1"/>
  <c r="R111" i="5" s="1"/>
  <c r="T112" i="5"/>
  <c r="R112" i="5" s="1"/>
  <c r="T121" i="5"/>
  <c r="R121" i="5" s="1"/>
  <c r="O121" i="5"/>
  <c r="O91" i="5"/>
  <c r="T91" i="5"/>
  <c r="R91" i="5" s="1"/>
  <c r="W94" i="5"/>
  <c r="T94" i="5"/>
  <c r="R94" i="5" s="1"/>
  <c r="W97" i="5"/>
  <c r="T97" i="5"/>
  <c r="R97" i="5" s="1"/>
  <c r="O102" i="5"/>
  <c r="T102" i="5"/>
  <c r="R102" i="5" s="1"/>
  <c r="W105" i="5"/>
  <c r="T105" i="5"/>
  <c r="R105" i="5" s="1"/>
  <c r="O108" i="5"/>
  <c r="T108" i="5"/>
  <c r="R108" i="5" s="1"/>
  <c r="F27" i="5"/>
  <c r="T27" i="5"/>
  <c r="W86" i="5"/>
  <c r="T86" i="5"/>
  <c r="R86" i="5" s="1"/>
  <c r="W87" i="5"/>
  <c r="T87" i="5"/>
  <c r="R87" i="5" s="1"/>
  <c r="G61" i="5"/>
  <c r="S61" i="5" s="1"/>
  <c r="S62" i="5"/>
  <c r="R62" i="5" s="1"/>
  <c r="S27" i="5"/>
  <c r="W90" i="5"/>
  <c r="U90" i="5" s="1"/>
  <c r="T90" i="5"/>
  <c r="R90" i="5" s="1"/>
  <c r="W93" i="5"/>
  <c r="U93" i="5" s="1"/>
  <c r="T93" i="5"/>
  <c r="R93" i="5" s="1"/>
  <c r="W96" i="5"/>
  <c r="U96" i="5" s="1"/>
  <c r="T96" i="5"/>
  <c r="R96" i="5" s="1"/>
  <c r="W101" i="5"/>
  <c r="U101" i="5" s="1"/>
  <c r="T101" i="5"/>
  <c r="R101" i="5" s="1"/>
  <c r="W104" i="5"/>
  <c r="U104" i="5" s="1"/>
  <c r="T104" i="5"/>
  <c r="R104" i="5" s="1"/>
  <c r="W107" i="5"/>
  <c r="U107" i="5" s="1"/>
  <c r="T107" i="5"/>
  <c r="R107" i="5" s="1"/>
  <c r="T46" i="5"/>
  <c r="R46" i="5" s="1"/>
  <c r="W46" i="5"/>
  <c r="O89" i="5"/>
  <c r="T89" i="5"/>
  <c r="R89" i="5" s="1"/>
  <c r="O92" i="5"/>
  <c r="T92" i="5"/>
  <c r="R92" i="5" s="1"/>
  <c r="O95" i="5"/>
  <c r="T95" i="5"/>
  <c r="R95" i="5" s="1"/>
  <c r="O100" i="5"/>
  <c r="T100" i="5"/>
  <c r="R100" i="5" s="1"/>
  <c r="O103" i="5"/>
  <c r="T103" i="5"/>
  <c r="R103" i="5" s="1"/>
  <c r="O106" i="5"/>
  <c r="T106" i="5"/>
  <c r="R106" i="5" s="1"/>
  <c r="V37" i="5"/>
  <c r="V36" i="5" s="1"/>
  <c r="L163" i="5"/>
  <c r="L181" i="5"/>
  <c r="D73" i="5"/>
  <c r="D10" i="5" s="1"/>
  <c r="I150" i="5"/>
  <c r="F150" i="5"/>
  <c r="W37" i="5"/>
  <c r="W36" i="5" s="1"/>
  <c r="O62" i="5"/>
  <c r="L76" i="5"/>
  <c r="L74" i="5" s="1"/>
  <c r="M74" i="5"/>
  <c r="S74" i="5" s="1"/>
  <c r="R74" i="5" s="1"/>
  <c r="I74" i="5"/>
  <c r="I85" i="5"/>
  <c r="I98" i="5"/>
  <c r="I139" i="5"/>
  <c r="O151" i="5"/>
  <c r="Q150" i="5"/>
  <c r="I62" i="5"/>
  <c r="L85" i="5"/>
  <c r="L98" i="5"/>
  <c r="W128" i="5"/>
  <c r="U128" i="5" s="1"/>
  <c r="Q127" i="5"/>
  <c r="T127" i="5" s="1"/>
  <c r="R127" i="5" s="1"/>
  <c r="L139" i="5"/>
  <c r="F163" i="5"/>
  <c r="F181" i="5"/>
  <c r="L47" i="5"/>
  <c r="L62" i="5"/>
  <c r="L61" i="5" s="1"/>
  <c r="O74" i="5"/>
  <c r="O88" i="5"/>
  <c r="Q85" i="5"/>
  <c r="T85" i="5" s="1"/>
  <c r="R85" i="5" s="1"/>
  <c r="W99" i="5"/>
  <c r="U99" i="5" s="1"/>
  <c r="Q98" i="5"/>
  <c r="T98" i="5" s="1"/>
  <c r="R98" i="5" s="1"/>
  <c r="I163" i="5"/>
  <c r="I181" i="5"/>
  <c r="W110" i="5"/>
  <c r="U110" i="5" s="1"/>
  <c r="U109" i="5" s="1"/>
  <c r="Q109" i="5"/>
  <c r="W167" i="5"/>
  <c r="Q163" i="5"/>
  <c r="T163" i="5" s="1"/>
  <c r="R163" i="5" s="1"/>
  <c r="O182" i="5"/>
  <c r="O181" i="5" s="1"/>
  <c r="Q181" i="5"/>
  <c r="T181" i="5" s="1"/>
  <c r="R181" i="5" s="1"/>
  <c r="F139" i="5"/>
  <c r="F138" i="5" s="1"/>
  <c r="L150" i="5"/>
  <c r="Q11" i="5"/>
  <c r="T11" i="5" s="1"/>
  <c r="R11" i="5" s="1"/>
  <c r="O17" i="5"/>
  <c r="W186" i="5"/>
  <c r="U186" i="5" s="1"/>
  <c r="W187" i="5"/>
  <c r="U187" i="5" s="1"/>
  <c r="U16" i="5"/>
  <c r="O86" i="5"/>
  <c r="U15" i="5"/>
  <c r="U87" i="5"/>
  <c r="I111" i="5"/>
  <c r="U12" i="5"/>
  <c r="U20" i="5"/>
  <c r="U28" i="5"/>
  <c r="U52" i="5"/>
  <c r="U55" i="5"/>
  <c r="U56" i="5"/>
  <c r="O110" i="5"/>
  <c r="O109" i="5" s="1"/>
  <c r="W171" i="5"/>
  <c r="U171" i="5" s="1"/>
  <c r="V111" i="5"/>
  <c r="W183" i="5"/>
  <c r="U183" i="5" s="1"/>
  <c r="W184" i="5"/>
  <c r="U184" i="5" s="1"/>
  <c r="U51" i="5"/>
  <c r="L111" i="5"/>
  <c r="L11" i="5"/>
  <c r="I57" i="5"/>
  <c r="I47" i="5" s="1"/>
  <c r="Q57" i="5"/>
  <c r="T57" i="5" s="1"/>
  <c r="R57" i="5" s="1"/>
  <c r="F11" i="5"/>
  <c r="I27" i="5"/>
  <c r="U44" i="5"/>
  <c r="L121" i="5"/>
  <c r="W151" i="5"/>
  <c r="I11" i="5"/>
  <c r="K162" i="5"/>
  <c r="P73" i="5"/>
  <c r="V162" i="5"/>
  <c r="P162" i="5"/>
  <c r="S162" i="5" s="1"/>
  <c r="N162" i="5"/>
  <c r="U145" i="5"/>
  <c r="U146" i="5"/>
  <c r="U148" i="5"/>
  <c r="U70" i="5"/>
  <c r="U72" i="5"/>
  <c r="U49" i="5"/>
  <c r="U58" i="5"/>
  <c r="U60" i="5"/>
  <c r="U30" i="5"/>
  <c r="U31" i="5"/>
  <c r="C73" i="5"/>
  <c r="U19" i="5"/>
  <c r="U25" i="5"/>
  <c r="U46" i="5"/>
  <c r="W123" i="5"/>
  <c r="U123" i="5" s="1"/>
  <c r="U67" i="5"/>
  <c r="U68" i="5"/>
  <c r="U69" i="5"/>
  <c r="U136" i="5"/>
  <c r="W137" i="5"/>
  <c r="U137" i="5" s="1"/>
  <c r="W177" i="5"/>
  <c r="U177" i="5" s="1"/>
  <c r="U26" i="5"/>
  <c r="U22" i="5"/>
  <c r="U41" i="5"/>
  <c r="U45" i="5"/>
  <c r="F47" i="5"/>
  <c r="U81" i="5"/>
  <c r="U83" i="5"/>
  <c r="U84" i="5"/>
  <c r="O122" i="5"/>
  <c r="U134" i="5"/>
  <c r="C138" i="5"/>
  <c r="W168" i="5"/>
  <c r="U168" i="5" s="1"/>
  <c r="W189" i="5"/>
  <c r="U189" i="5" s="1"/>
  <c r="W190" i="5"/>
  <c r="U190" i="5" s="1"/>
  <c r="U18" i="5"/>
  <c r="O43" i="5"/>
  <c r="U75" i="5"/>
  <c r="U122" i="5"/>
  <c r="O129" i="5"/>
  <c r="U14" i="5"/>
  <c r="U13" i="5"/>
  <c r="P36" i="5"/>
  <c r="O46" i="5"/>
  <c r="O96" i="5"/>
  <c r="O97" i="5"/>
  <c r="O131" i="5"/>
  <c r="U176" i="5"/>
  <c r="W159" i="5"/>
  <c r="U159" i="5" s="1"/>
  <c r="W160" i="5"/>
  <c r="U160" i="5" s="1"/>
  <c r="W165" i="5"/>
  <c r="U165" i="5" s="1"/>
  <c r="U23" i="5"/>
  <c r="W48" i="5"/>
  <c r="U48" i="5" s="1"/>
  <c r="U38" i="5"/>
  <c r="U59" i="5"/>
  <c r="W91" i="5"/>
  <c r="U91" i="5" s="1"/>
  <c r="W92" i="5"/>
  <c r="U92" i="5" s="1"/>
  <c r="U149" i="5"/>
  <c r="W156" i="5"/>
  <c r="U156" i="5" s="1"/>
  <c r="W157" i="5"/>
  <c r="U157" i="5" s="1"/>
  <c r="E162" i="5"/>
  <c r="E10" i="5" s="1"/>
  <c r="W174" i="5"/>
  <c r="U174" i="5" s="1"/>
  <c r="U78" i="5"/>
  <c r="U32" i="5"/>
  <c r="M36" i="5"/>
  <c r="F62" i="5"/>
  <c r="U64" i="5"/>
  <c r="U86" i="5"/>
  <c r="U126" i="5"/>
  <c r="W153" i="5"/>
  <c r="U153" i="5" s="1"/>
  <c r="W154" i="5"/>
  <c r="U154" i="5" s="1"/>
  <c r="U180" i="5"/>
  <c r="U179" i="5" s="1"/>
  <c r="U21" i="5"/>
  <c r="O41" i="5"/>
  <c r="U43" i="5"/>
  <c r="C61" i="5"/>
  <c r="O99" i="5"/>
  <c r="O104" i="5"/>
  <c r="O105" i="5"/>
  <c r="O124" i="5"/>
  <c r="O128" i="5"/>
  <c r="U167" i="5"/>
  <c r="W102" i="5"/>
  <c r="U102" i="5" s="1"/>
  <c r="W103" i="5"/>
  <c r="U103" i="5" s="1"/>
  <c r="W108" i="5"/>
  <c r="U108" i="5" s="1"/>
  <c r="U125" i="5"/>
  <c r="O176" i="5"/>
  <c r="U71" i="5"/>
  <c r="U76" i="5"/>
  <c r="U80" i="5"/>
  <c r="U114" i="5"/>
  <c r="U142" i="5"/>
  <c r="U147" i="5"/>
  <c r="O173" i="5"/>
  <c r="U33" i="5"/>
  <c r="U34" i="5"/>
  <c r="U35" i="5"/>
  <c r="O44" i="5"/>
  <c r="K36" i="5"/>
  <c r="U53" i="5"/>
  <c r="U82" i="5"/>
  <c r="O90" i="5"/>
  <c r="U130" i="5"/>
  <c r="U131" i="5"/>
  <c r="U133" i="5"/>
  <c r="U140" i="5"/>
  <c r="U143" i="5"/>
  <c r="O170" i="5"/>
  <c r="U63" i="5"/>
  <c r="U65" i="5"/>
  <c r="U66" i="5"/>
  <c r="O87" i="5"/>
  <c r="O93" i="5"/>
  <c r="O101" i="5"/>
  <c r="O107" i="5"/>
  <c r="O167" i="5"/>
  <c r="O42" i="5"/>
  <c r="U42" i="5"/>
  <c r="C11" i="5"/>
  <c r="U17" i="5"/>
  <c r="I37" i="5"/>
  <c r="J36" i="5"/>
  <c r="O40" i="5"/>
  <c r="U40" i="5"/>
  <c r="U24" i="5"/>
  <c r="F36" i="5"/>
  <c r="U50" i="5"/>
  <c r="N36" i="5"/>
  <c r="L50" i="5"/>
  <c r="O27" i="5"/>
  <c r="U54" i="5"/>
  <c r="U39" i="5"/>
  <c r="W88" i="5"/>
  <c r="W95" i="5"/>
  <c r="U95" i="5" s="1"/>
  <c r="U124" i="5"/>
  <c r="O38" i="5"/>
  <c r="V61" i="5"/>
  <c r="H73" i="5"/>
  <c r="U77" i="5"/>
  <c r="U97" i="5"/>
  <c r="W100" i="5"/>
  <c r="U100" i="5" s="1"/>
  <c r="W106" i="5"/>
  <c r="U106" i="5" s="1"/>
  <c r="O141" i="5"/>
  <c r="O139" i="5" s="1"/>
  <c r="U141" i="5"/>
  <c r="U170" i="5"/>
  <c r="U79" i="5"/>
  <c r="O94" i="5"/>
  <c r="F111" i="5"/>
  <c r="L127" i="5"/>
  <c r="O132" i="5"/>
  <c r="O112" i="5"/>
  <c r="O111" i="5" s="1"/>
  <c r="U112" i="5"/>
  <c r="U94" i="5"/>
  <c r="U113" i="5"/>
  <c r="U132" i="5"/>
  <c r="O135" i="5"/>
  <c r="U105" i="5"/>
  <c r="O152" i="5"/>
  <c r="W152" i="5"/>
  <c r="U152" i="5" s="1"/>
  <c r="O155" i="5"/>
  <c r="W155" i="5"/>
  <c r="U155" i="5" s="1"/>
  <c r="O158" i="5"/>
  <c r="W158" i="5"/>
  <c r="U158" i="5" s="1"/>
  <c r="O161" i="5"/>
  <c r="W161" i="5"/>
  <c r="U161" i="5" s="1"/>
  <c r="O37" i="5"/>
  <c r="W89" i="5"/>
  <c r="U89" i="5" s="1"/>
  <c r="U135" i="5"/>
  <c r="U173" i="5"/>
  <c r="U144" i="5"/>
  <c r="W164" i="5"/>
  <c r="U164" i="5" s="1"/>
  <c r="W166" i="5"/>
  <c r="U166" i="5" s="1"/>
  <c r="W169" i="5"/>
  <c r="U169" i="5" s="1"/>
  <c r="W172" i="5"/>
  <c r="U172" i="5" s="1"/>
  <c r="W175" i="5"/>
  <c r="U175" i="5" s="1"/>
  <c r="W178" i="5"/>
  <c r="U178" i="5" s="1"/>
  <c r="W182" i="5"/>
  <c r="W185" i="5"/>
  <c r="U185" i="5" s="1"/>
  <c r="W188" i="5"/>
  <c r="U188" i="5" s="1"/>
  <c r="F121" i="5"/>
  <c r="I162" i="5" l="1"/>
  <c r="I138" i="5"/>
  <c r="Q138" i="5"/>
  <c r="T138" i="5" s="1"/>
  <c r="R138" i="5" s="1"/>
  <c r="T150" i="5"/>
  <c r="R150" i="5" s="1"/>
  <c r="U121" i="5"/>
  <c r="I73" i="5"/>
  <c r="G10" i="5"/>
  <c r="W109" i="5"/>
  <c r="T109" i="5"/>
  <c r="R109" i="5" s="1"/>
  <c r="S36" i="5"/>
  <c r="R27" i="5"/>
  <c r="L162" i="5"/>
  <c r="U37" i="5"/>
  <c r="F162" i="5"/>
  <c r="U98" i="5"/>
  <c r="O163" i="5"/>
  <c r="U151" i="5"/>
  <c r="U150" i="5" s="1"/>
  <c r="W150" i="5"/>
  <c r="W138" i="5" s="1"/>
  <c r="W98" i="5"/>
  <c r="U182" i="5"/>
  <c r="U181" i="5" s="1"/>
  <c r="W181" i="5"/>
  <c r="U27" i="5"/>
  <c r="U11" i="5"/>
  <c r="O127" i="5"/>
  <c r="O98" i="5"/>
  <c r="W163" i="5"/>
  <c r="O85" i="5"/>
  <c r="L138" i="5"/>
  <c r="U62" i="5"/>
  <c r="U88" i="5"/>
  <c r="U85" i="5" s="1"/>
  <c r="W85" i="5"/>
  <c r="W127" i="5"/>
  <c r="O57" i="5"/>
  <c r="O47" i="5" s="1"/>
  <c r="Q47" i="5"/>
  <c r="O150" i="5"/>
  <c r="O138" i="5" s="1"/>
  <c r="U163" i="5"/>
  <c r="U139" i="5"/>
  <c r="U127" i="5"/>
  <c r="U74" i="5"/>
  <c r="O11" i="5"/>
  <c r="U57" i="5"/>
  <c r="U47" i="5" s="1"/>
  <c r="P10" i="5"/>
  <c r="W111" i="5"/>
  <c r="U111" i="5" s="1"/>
  <c r="I36" i="5"/>
  <c r="L73" i="5"/>
  <c r="M73" i="5"/>
  <c r="N10" i="5"/>
  <c r="O61" i="5"/>
  <c r="Q61" i="5"/>
  <c r="T61" i="5" s="1"/>
  <c r="R61" i="5" s="1"/>
  <c r="O162" i="5"/>
  <c r="Q162" i="5"/>
  <c r="T162" i="5" s="1"/>
  <c r="R162" i="5" s="1"/>
  <c r="Q73" i="5"/>
  <c r="T73" i="5" s="1"/>
  <c r="K10" i="5"/>
  <c r="V73" i="5"/>
  <c r="C162" i="5"/>
  <c r="C10" i="5" s="1"/>
  <c r="H10" i="5"/>
  <c r="L36" i="5"/>
  <c r="F61" i="5"/>
  <c r="F73" i="5"/>
  <c r="J10" i="5"/>
  <c r="I10" i="5" l="1"/>
  <c r="M10" i="5"/>
  <c r="Y11" i="5" s="1"/>
  <c r="S73" i="5"/>
  <c r="R73" i="5" s="1"/>
  <c r="Q36" i="5"/>
  <c r="T36" i="5" s="1"/>
  <c r="R36" i="5" s="1"/>
  <c r="T47" i="5"/>
  <c r="R47" i="5" s="1"/>
  <c r="U138" i="5"/>
  <c r="W73" i="5"/>
  <c r="U73" i="5" s="1"/>
  <c r="O73" i="5"/>
  <c r="U36" i="5"/>
  <c r="L10" i="5"/>
  <c r="U61" i="5"/>
  <c r="W61" i="5"/>
  <c r="W162" i="5"/>
  <c r="U162" i="5" s="1"/>
  <c r="F10" i="5"/>
  <c r="V10" i="5"/>
  <c r="O36" i="5" l="1"/>
  <c r="O10" i="5" s="1"/>
  <c r="S10" i="5"/>
  <c r="AA10" i="5" s="1"/>
  <c r="Q10" i="5"/>
  <c r="T10" i="5" s="1"/>
  <c r="X10" i="5"/>
  <c r="W10" i="5"/>
  <c r="AB10" i="5" l="1"/>
  <c r="R10" i="5"/>
  <c r="U10" i="5"/>
  <c r="Z10" i="5" l="1"/>
  <c r="Y10" i="5"/>
</calcChain>
</file>

<file path=xl/sharedStrings.xml><?xml version="1.0" encoding="utf-8"?>
<sst xmlns="http://schemas.openxmlformats.org/spreadsheetml/2006/main" count="1183" uniqueCount="144">
  <si>
    <t>STT</t>
  </si>
  <si>
    <t>Dự án</t>
  </si>
  <si>
    <t>Tổng</t>
  </si>
  <si>
    <t>Dự kiến vốn sự nghiệp</t>
  </si>
  <si>
    <t>Vốn đầu tư</t>
  </si>
  <si>
    <t>Chia ra</t>
  </si>
  <si>
    <t>Tổng cộng</t>
  </si>
  <si>
    <t>Dự án 1: Hỗ trợ đất ở, nhà ở, đất sản xuất, chuyển đổi nghề, NSH phân tán, NSH tập trung</t>
  </si>
  <si>
    <t>I</t>
  </si>
  <si>
    <t>Hỗ trợ đất ở</t>
  </si>
  <si>
    <t>Hỗ trợ nhà ở</t>
  </si>
  <si>
    <t>Hỗ trợ đất sản xuất</t>
  </si>
  <si>
    <t>Hỗ trợ chuyển đổi nghề</t>
  </si>
  <si>
    <t>Hỗ trợ NSH phân tán</t>
  </si>
  <si>
    <t>II</t>
  </si>
  <si>
    <t>Dự án 2: Quy hoạch, sắp xếp, bố trí, ổn định dân cư ở những nơi cần thiết</t>
  </si>
  <si>
    <t>III</t>
  </si>
  <si>
    <t>Dự án 3: Phát triển sản xuất nông, lâm nghiệp bền vững, phát huy tiềm năng, thế mạnh của các vùng miền để sản xuất hàng hóa theo chuỗi giá trị</t>
  </si>
  <si>
    <t>Tiểu dự án 1: Phát triển kinh tế nông, lâm nghiệp gắn với bảo vệ rừng và nâng cao thu nhập cho người dân</t>
  </si>
  <si>
    <t>Tiểu dự án 2: Hỗ trợ phát triển sản xuất theo chuỗi giá trị vùng trồng dược liệu quý, thúc đẩy khởi sự kinh doanh, khởi nghiệp và thu hút đầu tư vùng đồng bào dân tộc thiểu số và miền núi</t>
  </si>
  <si>
    <t>Nội dung số 01: Hỗ trợ phát triển sản xuất theo chuỗi giá trị</t>
  </si>
  <si>
    <t>Nội dung số 02: Đầu tư, hỗ trợ phát triển vùng trồng dược liệu quý</t>
  </si>
  <si>
    <t>Nội dung số 03: Thúc đẩy khởi sự kinh doanh, khởi nghiệp và thu hút đầu tư vùng đồng bào dân tộc thiểu số và miền núi.</t>
  </si>
  <si>
    <t>DỰ ÁN 4: Đầu tư cơ sở hạ tầng thiết yếu phục vụ sản xuất, đời sống trong vùng đồng bào dân tộc thiểu số</t>
  </si>
  <si>
    <t>IV</t>
  </si>
  <si>
    <t>Tiểu dự án 1: Đầu tư cơ sở hạ tầng thiết yếu, phục vụ sản xuất, đời sống trong vùng đồng bào dân tộc thiểu số và miền núi</t>
  </si>
  <si>
    <t>DỰ ÁN 5: Phát triển giáo dục đào tạo nâng cao chất lượng nguồn nhân lực</t>
  </si>
  <si>
    <t>V</t>
  </si>
  <si>
    <t>Tiểu dự án 1: Đổi mới hoạt động, củng cố phát triển các trường phổ thông dân tộc nội trú, trường phổ thông dân tộc bán trú, trường phổ thông có học sinh ở bán trú và xóa mù chữ cho người dân vùng đồng bào dân tộc thiểu số</t>
  </si>
  <si>
    <t>Tiểu dự án 2: Bồi dưỡng kiến thức dân tộc; đào tạo dự bị đại học, đại học và sau đại học đáp ứng nhu cầu nhân lực cho vùng đồng bào dân tộc thiểu số và miền núi</t>
  </si>
  <si>
    <t>Nội dung số 01: Bồi dưỡng kiến thức dân tộc</t>
  </si>
  <si>
    <t>Nội dung số 02: Đào tạo dự bị đại học, đại học và sau đại học</t>
  </si>
  <si>
    <t>Tiểu dự án 3: Dự án phát triển giáo dục nghề nghiệp và giải quyết việc làm cho người lao động vùng dân tộc thiểu số và miền núi</t>
  </si>
  <si>
    <t>Tiểu dự án 4: Đào tạo nâng cao năng lực cho cộng đồng và cán bộ triển khai Chương trình ở các cấp</t>
  </si>
  <si>
    <t>DỰ ÁN 6: Bảo tồn, phát huy giá trị văn hóa truyền thống tốt đẹp của các dân tộc thiểu số gắn với phát triển du lịch</t>
  </si>
  <si>
    <t>VI</t>
  </si>
  <si>
    <t>DỰ ÁN 7: Chăm sóc sức khỏe nhân dân, nâng cao thể trạng, tầm vóc người dân tộc thiểu số, phòng chống suy dinh dưỡng trẻ em</t>
  </si>
  <si>
    <t>VII</t>
  </si>
  <si>
    <t>DỰ ÁN 8: Thực hiện bình đẳng giới và giải quyết những vấn đề cấp thiết đối với phụ nữ và trẻ em</t>
  </si>
  <si>
    <t>VIII</t>
  </si>
  <si>
    <t xml:space="preserve">DỰ ÁN 9. Đầu tư phát triển nhóm dân tộc ít người, nhóm dân tộc còn nhiều khó khăn </t>
  </si>
  <si>
    <t>IX</t>
  </si>
  <si>
    <t>Tiểu dự án 1: Đầu tư phát triển kinh tế - xã hội các dân tộc còn gặp nhiều khó khăn, dân tộc có khó khăn đặc thù</t>
  </si>
  <si>
    <t>Tiểu dự án 2: Giảm thiểu tình trạng tảo hôn và hôn nhân cận huyết thống trong vùng đồng bào dân tộc thiểu số và miền núi</t>
  </si>
  <si>
    <t>DỰ ÁN 10: Truyền thông, tuyên truyền vận động trong vùng đồng bào dân tộc thiểu số; kiểm tra, giám sát đánh giá việc tổ chức thực hiện Chương trình</t>
  </si>
  <si>
    <t>X</t>
  </si>
  <si>
    <t>Nội dung số 01: Biểu dương, tôn vinh điển hình tiên tiến, phát huy vai trò của người có uy tín</t>
  </si>
  <si>
    <t>Nội dung số 02: Phổ biến, giáo dục pháp luật và tuyên truyền, vận động đồng bào dân tộc thiểu số</t>
  </si>
  <si>
    <t>Nội dung số 03: Tăng cường, nâng cao khả năng tiếp cận và thụ hưởng hoạt động trợ giúp pháp lý chất lượng cho vùng đồng bào dân tộc thiểu số và miền núi</t>
  </si>
  <si>
    <t xml:space="preserve">Tiểu dự án 2: Ứng dụng công nghệ thông tin hỗ trợ phát triển kinh tế - xã hội và đảm bảo an ninh trật tự vùng đồng bào dân tộc thiểu số và miền núi </t>
  </si>
  <si>
    <t>Tiểu dự án 3: Kiểm tra, giám sát, đánh giá, đào tạo, tập huấn tổ chức thực hiện Chương trình</t>
  </si>
  <si>
    <t>Vốn dự kiến năm 2025</t>
  </si>
  <si>
    <t>Vốn Sự nghiệp</t>
  </si>
  <si>
    <t>Ngân sách trung ương</t>
  </si>
  <si>
    <t>Vốn Đầu tư</t>
  </si>
  <si>
    <t>Phát triển y tế cơ sở vùng đồng bào DTTS</t>
  </si>
  <si>
    <t>Nâng cao chất lượng dân số vùng đồng bào DTTS</t>
  </si>
  <si>
    <t>Chăm sóc sức khỏe, dinh dưỡng bà mẹ trẻ em nhằm giảm tử vong trẻ em, nâng cao tầm vóc, thể lực người dân tộc thiểu số</t>
  </si>
  <si>
    <t>Tiểu dự án 1: Biểu dương, tôn vinh điển hình tiên tiến, phát huy vai trò NCUT, phổ biến giáo dục pháp luật và tuyên truyền vận động đồng bào</t>
  </si>
  <si>
    <t>Huyện Tam Đường</t>
  </si>
  <si>
    <t>Huyện Phong Thổ</t>
  </si>
  <si>
    <t>Huyện Sìn Hồ</t>
  </si>
  <si>
    <t>Huyện Nậm Nhùn</t>
  </si>
  <si>
    <t>Huyện Mường Tè</t>
  </si>
  <si>
    <t>Huyện Than Uyên</t>
  </si>
  <si>
    <t>Huyện Tân Uyên</t>
  </si>
  <si>
    <t xml:space="preserve"> -</t>
  </si>
  <si>
    <t>Thành phố Lai Châu</t>
  </si>
  <si>
    <t>Sở Nông nghiệp và Phát triển nông thôn</t>
  </si>
  <si>
    <t>Sở Công thương</t>
  </si>
  <si>
    <t>Sở Y tế</t>
  </si>
  <si>
    <t>Sở Giáo dục và Đào tạo</t>
  </si>
  <si>
    <t>Sở Nội vụ</t>
  </si>
  <si>
    <t>Sở Lao động - Thương binh và Xã hội</t>
  </si>
  <si>
    <t>Trường Cao đẳng cộng đồng</t>
  </si>
  <si>
    <t>Ban Dân tộc</t>
  </si>
  <si>
    <t>Sở Văn hóa Thể thao và du lịch</t>
  </si>
  <si>
    <t>Hội Liên hiệp phụ nữ tỉnh</t>
  </si>
  <si>
    <t>Hội Nông dân</t>
  </si>
  <si>
    <t>Sở Tư pháp</t>
  </si>
  <si>
    <t>Sở Thông tin và truyền thông</t>
  </si>
  <si>
    <t>Liên minh hợp tác xã</t>
  </si>
  <si>
    <t>Sở Thông tin và Truyền thông</t>
  </si>
  <si>
    <t>Chưa phân bổ</t>
  </si>
  <si>
    <t>Ban QLDA đầu tư xây dựng các công trình NN&amp;PTNT</t>
  </si>
  <si>
    <t>Ban QLDA đầu tư xây dựng các công trình Dân dụng và Công nghiệp</t>
  </si>
  <si>
    <t>Cấp huyện</t>
  </si>
  <si>
    <t>Tổng nguồn vốn Trung ương</t>
  </si>
  <si>
    <t>Kế hoạch vốn năm 2022</t>
  </si>
  <si>
    <t>Kế hoạch vốn năm 2023</t>
  </si>
  <si>
    <t>Kế hoạch vốn năm 2024</t>
  </si>
  <si>
    <t>3=4+5</t>
  </si>
  <si>
    <t>6=7+8</t>
  </si>
  <si>
    <t>9=10+11</t>
  </si>
  <si>
    <t>12=13+14</t>
  </si>
  <si>
    <t>15=16+17</t>
  </si>
  <si>
    <t>Đơn vị tính: Đồng</t>
  </si>
  <si>
    <t>Biểu 1</t>
  </si>
  <si>
    <t>Biểu 4</t>
  </si>
  <si>
    <t>Biểu 3</t>
  </si>
  <si>
    <t>Nguyên nhân, lý do (hết đối tượng, trùng lặp dự án…)</t>
  </si>
  <si>
    <t>Nguyên nhân, lý do (cụ thể lý do chưa giải ngân...)</t>
  </si>
  <si>
    <t>Nội dung được giao nhưng chậm giải ngân (Dự kiến số tiền có thể giải ngân hết năm 2024)</t>
  </si>
  <si>
    <t>Nội dung không thể giải ngân (ghi rõ số vốn không thể giải ngân, nguyên nhân là do hết đối tượng, hết nhu cầu...)</t>
  </si>
  <si>
    <t>Nội dung còn nhu cầu nhưng chưa được giao vốn (cam kết số tiền có thể giải ngân hết năm 2024 đề nghị bổ sung).</t>
  </si>
  <si>
    <t>Hết đối tượng</t>
  </si>
  <si>
    <t>Vốn ít không đủ hỗ trợ cho 1 hộ</t>
  </si>
  <si>
    <t>Hết nhu cầu</t>
  </si>
  <si>
    <t>Hỗ trợ NSH phân tán, đang hoàn thiện thủ tục đấu thầu</t>
  </si>
  <si>
    <t>Số sinh viên thực tế tuyển sinh và cử đi học ít hơn so với dự toán lập</t>
  </si>
  <si>
    <t>đang triển khai</t>
  </si>
  <si>
    <t>Các chủ đầu tư đang hoàn thiện hồ sơ thủ tục để nghiệm thu giải ngân.</t>
  </si>
  <si>
    <t>Không giải ngân nguồn vốn, do thông tư hướng dẫn số 55/2023/TT-BTC chưa cụ thể, mức hỗ trợ trường hợp tự túc phương tiện, tự di chuyển bằng đường bộ: Mức hỗ trợ bằng 0,2 lít xăng/km tính theo khoảng cách địa giới hành chính và giá xăng tại thời điểm thực hiện hoạt động; Trường hợp vận chuyển nhiều hàng hóa, trang thiết bị, vật tư trên cùng một phương tiện thì mức thanh toán tối đa không quá mức quy định nêu trên. Do vậy không thể tính toán được số lượng cụ thể mà chỉ tính theo định lượng</t>
  </si>
  <si>
    <t>0</t>
  </si>
  <si>
    <t>Tỷ lệ %</t>
  </si>
  <si>
    <t>Còn lại không giải ngân được</t>
  </si>
  <si>
    <t>không có đối tượng, hướng dẫn thực hiện ít, nhiều nội dung không thực hiện được</t>
  </si>
  <si>
    <t xml:space="preserve">Hết đối tượng, hết nội dung thực hiện </t>
  </si>
  <si>
    <t>Không có đối tượng</t>
  </si>
  <si>
    <t>Ghi chú</t>
  </si>
  <si>
    <t>Không có chủ trì liên kết tham gia thực hiện, 
Chủ trì liên kết đề nghị không thực hiện do không đáp ứng được các tiêu chí 
Diện tích trồng dược liệu quý không đủ 210Ha theo hướng dẫn của Bộ Y tế.</t>
  </si>
  <si>
    <t>Nội dung không thể giải ngân (do gặp khó khăn vướng mắc)</t>
  </si>
  <si>
    <t>Hết nội dung chi</t>
  </si>
  <si>
    <t>DỰ KIẾN KINH PHÍ GIẢI NGÂN NĂM 2024</t>
  </si>
  <si>
    <t>ĐỀ XUẤT BỔ SUNG KINH PHÍ THỰC HIỆN</t>
  </si>
  <si>
    <t>KINH PHÍ KHÔNG THỂ GIẢI NGÂN DO GẶP KHÓ KHĂN VƯỚNG MẮC</t>
  </si>
  <si>
    <t>Hỗ trợ đất sản xuất Không có đối tượng thụ hưởng; NSH tập trung hết nhiệm vụ chi, do nghiệm thu thanh toán công trình</t>
  </si>
  <si>
    <t>Hết đối tượng, nội dung chi</t>
  </si>
  <si>
    <t>Các Xã hết quỹ đất thực hiện</t>
  </si>
  <si>
    <t>đang tổ chức thực hiện</t>
  </si>
  <si>
    <t>Nghị quyết 67/NQ-HĐND đã giao chi tiết hết vốn</t>
  </si>
  <si>
    <t>1. Hỗ trợ gạo: Hiện nay chưa có văn bản cụ thể xác định đối tượng hộ gia đình nghèo chưa tự túc được lương thực nên đơn vị chưa xác định được rõ đối tượng để thực hiện hỗ trợ. 
2. Khoán bảo vệ rừng: Không sử dụng được nguồn chương trình mục tiêu do đã thực hiện khoán chi trả ủy thác của các cơ sở sử dụng DVMTR. 
3. Khoanh nuôi tái sinh: Đối với nguồn vốn chương trình mục tiêu chỉ quy định đối tượng thực hiện “Khoanh nuôi tái sinh có trồng rừng bổ sung”. Trên địa bàn các huyện không thực hiện do những diện tích đưa vào thực hiện khoanh nuôi tái sinh nằm xa khu dân cư, địa hình dốc, không có đường vận chuyển cây trồng bổ sung, công tác chăm sóc, bảo vệ cây trồng rất khó thực hiện do nằm xa khu dân cư và diện tích rộng.</t>
  </si>
  <si>
    <t>Tiết kiệm sau đấu thầu, hết nội dung chi</t>
  </si>
  <si>
    <t>Nội dung thực hiện ít, kinh phí được giao lớn</t>
  </si>
  <si>
    <t>Tổ chức đấu thầu không có nhà thầu tham dự (do thẩm định mức chi nhiều nội dung thấp hơn quy định (chế độ ngủ tại huyện 250.000đ/người/ngày thẩm định còn 125.000đ/người/ngày, khó đảm bảo chế độ nên không có nhà thầu tham dự)</t>
  </si>
  <si>
    <t>Do tạm dừng triển khai việc phát triển và nhân rộng mô hình tiết kiệm tín dụng tự quản, cải thiện cơ hội sinh kế theo Công văn số 1811/ĐCT-BKT của Trung ương hội LHPN; do Trung ương hội đã in ấn và cấp phát tài liệu đến cơ sở, do không có nội dung chi (thông tư 55/2023/TT-BTC hướng dẫn có đối tượng phụ nữ tham gia lãnh đạo , không HD nội dung chi); Kinh phí chuyển nguồn thực hiện lớn, trong khí đó nguồn kinh phí năm 2024 nhiều, thời gian thực hiện ngắn. Do đó không thể giải ngân hết nguồn vốn</t>
  </si>
  <si>
    <t xml:space="preserve">Do cuối tháng 11 năm 2023 mới có hướng dẫn của Trung ương Hội LHPN, do kinh phí được giao nhiều, chuyển nguồn thực hiện khá lớn, nội dung thực hiện bị bó hẹp ít nội dung. Năng lục thực hiện của cán bộ, viên chức còn yếu trong khi Luật đấu thầu mới; do một só nội dung ít đối tượng. </t>
  </si>
  <si>
    <t>Tỷ lệ giải ngân thực hiện các nội dung hỗ trợ bảo tồn, phát huy giá trị văn hoá truyền thống đặc sắc cho đồng bào dân tộc Mảng, Cống còn thấp, do hướng dẫn thực hiện muộn (ngày 19/7/2024 sở VHJTTDL ban hành HD số 1282) nên công tác triển khai thực hiện còn gặp khó khăn; (iii) Tỷ lệ giải ngân thực hiện các nội dung “hỗ trợ bảo vệ và phát triển các dân tộc thiểu số có khó khăn đặc thù” thấp, chủ yếu do các đối tượng thụ hưởng khó khăn không đến cơ sở y tế để khám và nhận chế độ, đồng thời chưa có hướng dẫn cụ thể về chế độ công tác phí được chi từ nguồn vốn chương trình cho đội ngũ y, bác sỹ trường hợp đi tư vấn, hỗ trợ tận nơi; (iv) Chưa giải ngân được các nội dung “hỗ trợ xây dựng mô hình nâng cao chất lượng dân số tại thôn bản có đông đồng bào dân tộc thiểu số có khó khăn đặc thù sinh sống tập trung”, do chưa có hướng dẫn về trình tự, quy trình, mẫu hồ sơ, thủ tục và phê duyệt mô hình của cấp có thẩm quyền theo khoản 30, điều 1, Thông tư 02/2023/TT-UBDT ngày 21/8/2023 của Uỷ ban Dân tộc (UBND tỉnh đã giao sở Y tế hướng dẫn tại Quyết định 603/QĐ-UBND ngày 24/4/2024, sở Y tế đã trao đổi chuyên môn với huyện Nậm Nhùn).</t>
  </si>
  <si>
    <t>Tổng cộng giai đoạn 2022-2024</t>
  </si>
  <si>
    <t>Tổng cộng giai đoạn 2022-2025</t>
  </si>
  <si>
    <t>Kế hoạch vốn 2024</t>
  </si>
  <si>
    <t>DỰ KIẾN KINH PHÍ KHÔNG THỂ GIẢI NGÂN GIAI ĐOẠN 2022-2025</t>
  </si>
  <si>
    <t>hướng dẫn số 1684/HD-BVHTTDL ngày 28/4/2024 và Thông tư  và Thông tư số 55/2023/TT-BTC ngày 15/8/2023 có ghi: Múc hỗ trợ cho các địa phương đăng cai tổ chức các cuộc thi đấu thể thao truyền thống... Như vậy chỉ đơn vị đăng cai tổ chức mới thực hiện được nội dung này. Đơn vị đề xuất xin trả lại nguồn</t>
  </si>
  <si>
    <t>Biểu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</si>
</sst>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3" formatCode="_(* #,##0.00_);_(* \(#,##0.00\);_(* &quot;-&quot;??_);_(@_)"/>
    <numFmt numFmtId="164" formatCode="_(* #,##0_);_(* \(#,##0\);_(* &quot;-&quot;??_);_(@_)"/>
    <numFmt numFmtId="165" formatCode="_(* #,##0.0_);_(* \(#,##0.0\);_(* &quot;-&quot;??_);_(@_)"/>
  </numFmts>
  <fonts count="14" x14ac:knownFonts="1">
    <font>
      <sz val="11"/>
      <color theme="1"/>
      <name val="Calibri"/>
      <family val="2"/>
      <scheme val="minor"/>
    </font>
    <font>
      <sz val="11"/>
      <color theme="1"/>
      <name val="Calibri"/>
      <family val="2"/>
      <scheme val="minor"/>
    </font>
    <font>
      <sz val="11"/>
      <name val="Times New Roman"/>
      <family val="1"/>
    </font>
    <font>
      <b/>
      <sz val="11"/>
      <name val="Times New Roman"/>
      <family val="1"/>
    </font>
    <font>
      <sz val="11.5"/>
      <name val="Times New Roman"/>
      <family val="1"/>
    </font>
    <font>
      <sz val="10"/>
      <name val="Times New Roman"/>
      <family val="1"/>
    </font>
    <font>
      <sz val="10"/>
      <name val="Arial"/>
      <family val="2"/>
    </font>
    <font>
      <b/>
      <sz val="10"/>
      <name val="Times New Roman"/>
      <family val="1"/>
    </font>
    <font>
      <b/>
      <sz val="12"/>
      <name val="Times New Roman"/>
      <family val="1"/>
    </font>
    <font>
      <i/>
      <sz val="12"/>
      <name val="Times New Roman"/>
      <family val="1"/>
    </font>
    <font>
      <sz val="12"/>
      <name val="Times New Roman"/>
      <family val="1"/>
    </font>
    <font>
      <sz val="8"/>
      <name val="Times New Roman"/>
      <family val="1"/>
    </font>
    <font>
      <b/>
      <sz val="8"/>
      <name val="Times New Roman"/>
      <family val="1"/>
    </font>
    <font>
      <sz val="14"/>
      <color rgb="FFFF0000"/>
      <name val="Times New Roman"/>
      <family val="1"/>
    </font>
  </fonts>
  <fills count="2">
    <fill>
      <patternFill patternType="none"/>
    </fill>
    <fill>
      <patternFill patternType="gray125"/>
    </fill>
  </fills>
  <borders count="18">
    <border>
      <left/>
      <right/>
      <top/>
      <bottom/>
      <diagonal/>
    </border>
    <border>
      <left style="thin">
        <color auto="1"/>
      </left>
      <right style="thin">
        <color auto="1"/>
      </right>
      <top style="hair">
        <color auto="1"/>
      </top>
      <bottom style="hair">
        <color auto="1"/>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hair">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auto="1"/>
      </right>
      <top style="hair">
        <color auto="1"/>
      </top>
      <bottom/>
      <diagonal/>
    </border>
    <border>
      <left style="thin">
        <color indexed="64"/>
      </left>
      <right/>
      <top/>
      <bottom/>
      <diagonal/>
    </border>
    <border>
      <left style="thin">
        <color indexed="64"/>
      </left>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38">
    <xf numFmtId="0" fontId="0" fillId="0" borderId="0" xfId="0"/>
    <xf numFmtId="164" fontId="2" fillId="0" borderId="0" xfId="0" applyNumberFormat="1" applyFont="1" applyFill="1" applyAlignment="1">
      <alignment wrapText="1"/>
    </xf>
    <xf numFmtId="164" fontId="5" fillId="0" borderId="0" xfId="1" applyNumberFormat="1" applyFont="1" applyFill="1" applyBorder="1" applyAlignment="1">
      <alignment wrapText="1"/>
    </xf>
    <xf numFmtId="0" fontId="2" fillId="0" borderId="0" xfId="0" applyFont="1" applyFill="1" applyAlignment="1">
      <alignment horizontal="center" wrapText="1"/>
    </xf>
    <xf numFmtId="0" fontId="2" fillId="0" borderId="0" xfId="0" applyFont="1" applyFill="1" applyAlignment="1">
      <alignment wrapText="1"/>
    </xf>
    <xf numFmtId="0" fontId="10" fillId="0" borderId="0" xfId="0" applyFont="1" applyFill="1" applyAlignment="1">
      <alignment wrapText="1"/>
    </xf>
    <xf numFmtId="164" fontId="10" fillId="0" borderId="0" xfId="0" applyNumberFormat="1" applyFont="1" applyFill="1" applyAlignment="1">
      <alignment wrapText="1"/>
    </xf>
    <xf numFmtId="164" fontId="10" fillId="0" borderId="0" xfId="1" applyNumberFormat="1" applyFont="1" applyFill="1" applyBorder="1" applyAlignment="1">
      <alignment wrapText="1"/>
    </xf>
    <xf numFmtId="164" fontId="7" fillId="0" borderId="5" xfId="1"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9" fontId="5" fillId="0" borderId="6" xfId="5" applyFont="1" applyFill="1" applyBorder="1" applyAlignment="1">
      <alignment horizontal="center" vertical="center" wrapText="1"/>
    </xf>
    <xf numFmtId="0" fontId="5" fillId="0" borderId="0" xfId="0" applyFont="1" applyFill="1" applyAlignment="1">
      <alignment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64" fontId="7" fillId="0" borderId="1" xfId="0" applyNumberFormat="1" applyFont="1" applyFill="1" applyBorder="1" applyAlignment="1">
      <alignment horizontal="center" vertical="center" wrapText="1"/>
    </xf>
    <xf numFmtId="164" fontId="7" fillId="0" borderId="1" xfId="1" applyNumberFormat="1" applyFont="1" applyFill="1" applyBorder="1" applyAlignment="1">
      <alignment horizontal="right" vertical="center" wrapText="1"/>
    </xf>
    <xf numFmtId="9" fontId="7" fillId="0" borderId="1" xfId="5" applyFont="1" applyFill="1" applyBorder="1" applyAlignment="1">
      <alignment horizontal="right" vertical="center" wrapText="1"/>
    </xf>
    <xf numFmtId="164" fontId="3" fillId="0" borderId="1" xfId="1" applyNumberFormat="1" applyFont="1" applyFill="1" applyBorder="1" applyAlignment="1">
      <alignment horizontal="center" vertical="center" wrapText="1"/>
    </xf>
    <xf numFmtId="164" fontId="3" fillId="0" borderId="1" xfId="1" applyNumberFormat="1" applyFont="1" applyFill="1" applyBorder="1" applyAlignment="1">
      <alignment horizontal="left" vertical="center" wrapText="1"/>
    </xf>
    <xf numFmtId="164" fontId="7" fillId="0" borderId="1" xfId="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3" fillId="0" borderId="0" xfId="0" applyFont="1" applyFill="1" applyAlignment="1">
      <alignment wrapText="1"/>
    </xf>
    <xf numFmtId="164" fontId="2" fillId="0" borderId="1" xfId="1" applyNumberFormat="1"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164" fontId="5" fillId="0" borderId="1" xfId="1" applyNumberFormat="1" applyFont="1" applyFill="1" applyBorder="1" applyAlignment="1">
      <alignment horizontal="right" vertical="center" wrapText="1"/>
    </xf>
    <xf numFmtId="0" fontId="2" fillId="0" borderId="1" xfId="0" quotePrefix="1" applyFont="1" applyFill="1" applyBorder="1" applyAlignment="1">
      <alignment horizontal="center" vertical="center" wrapText="1"/>
    </xf>
    <xf numFmtId="0" fontId="4" fillId="0" borderId="1" xfId="0" applyFont="1" applyFill="1" applyBorder="1" applyAlignment="1">
      <alignment horizontal="left" vertical="center" wrapText="1"/>
    </xf>
    <xf numFmtId="41" fontId="4" fillId="0" borderId="1" xfId="0" applyNumberFormat="1" applyFont="1" applyFill="1" applyBorder="1" applyAlignment="1">
      <alignment horizontal="center" vertical="center" wrapText="1"/>
    </xf>
    <xf numFmtId="41" fontId="4" fillId="0" borderId="1" xfId="0" applyNumberFormat="1" applyFont="1" applyFill="1" applyBorder="1" applyAlignment="1">
      <alignment horizontal="right" vertical="center" wrapText="1"/>
    </xf>
    <xf numFmtId="41" fontId="4" fillId="0" borderId="1" xfId="1" applyNumberFormat="1" applyFont="1" applyFill="1" applyBorder="1" applyAlignment="1">
      <alignment horizontal="right" vertical="center" wrapText="1"/>
    </xf>
    <xf numFmtId="41" fontId="4" fillId="0" borderId="1" xfId="1" applyNumberFormat="1" applyFont="1" applyFill="1" applyBorder="1" applyAlignment="1">
      <alignment horizontal="center" vertical="center" wrapText="1"/>
    </xf>
    <xf numFmtId="41" fontId="4" fillId="0" borderId="0" xfId="1" applyNumberFormat="1" applyFont="1" applyFill="1" applyBorder="1" applyAlignment="1">
      <alignment horizontal="right" vertical="center" wrapText="1"/>
    </xf>
    <xf numFmtId="3" fontId="4" fillId="0" borderId="0" xfId="1" applyNumberFormat="1" applyFont="1" applyFill="1" applyBorder="1" applyAlignment="1">
      <alignment horizontal="right" vertical="center" wrapText="1"/>
    </xf>
    <xf numFmtId="0" fontId="2" fillId="0" borderId="0" xfId="0" applyFont="1" applyFill="1" applyAlignment="1">
      <alignment horizontal="center" vertical="center" wrapText="1"/>
    </xf>
    <xf numFmtId="0" fontId="2" fillId="0" borderId="0" xfId="0" applyFont="1" applyFill="1"/>
    <xf numFmtId="41" fontId="5" fillId="0" borderId="1" xfId="1" applyNumberFormat="1" applyFont="1" applyFill="1" applyBorder="1" applyAlignment="1">
      <alignment horizontal="left" vertical="center" wrapText="1"/>
    </xf>
    <xf numFmtId="3" fontId="5" fillId="0" borderId="1" xfId="1" applyNumberFormat="1" applyFont="1" applyFill="1" applyBorder="1" applyAlignment="1">
      <alignment horizontal="right" vertical="center" wrapText="1"/>
    </xf>
    <xf numFmtId="164" fontId="4" fillId="0" borderId="1" xfId="1" applyNumberFormat="1" applyFont="1" applyFill="1" applyBorder="1" applyAlignment="1">
      <alignment horizontal="right" vertical="center" wrapText="1"/>
    </xf>
    <xf numFmtId="164" fontId="5" fillId="0" borderId="1" xfId="1" quotePrefix="1" applyNumberFormat="1" applyFont="1" applyFill="1" applyBorder="1" applyAlignment="1">
      <alignment horizontal="right" vertical="center" wrapText="1"/>
    </xf>
    <xf numFmtId="164" fontId="2" fillId="0" borderId="1" xfId="1" applyNumberFormat="1" applyFont="1" applyFill="1" applyBorder="1" applyAlignment="1">
      <alignment horizontal="center" vertical="center" wrapText="1"/>
    </xf>
    <xf numFmtId="164" fontId="11" fillId="0" borderId="5" xfId="1" applyNumberFormat="1" applyFont="1" applyFill="1" applyBorder="1" applyAlignment="1">
      <alignment horizontal="right" vertical="center" wrapText="1"/>
    </xf>
    <xf numFmtId="164" fontId="5" fillId="0" borderId="1" xfId="1" applyNumberFormat="1" applyFont="1" applyFill="1" applyBorder="1" applyAlignment="1">
      <alignment horizontal="left" vertical="center" wrapText="1"/>
    </xf>
    <xf numFmtId="3" fontId="5" fillId="0" borderId="1" xfId="2" applyNumberFormat="1" applyFont="1" applyFill="1" applyBorder="1" applyAlignment="1">
      <alignment horizontal="right" vertical="center" wrapText="1"/>
    </xf>
    <xf numFmtId="164" fontId="5" fillId="0" borderId="1" xfId="2" applyNumberFormat="1" applyFont="1" applyFill="1" applyBorder="1" applyAlignment="1">
      <alignment horizontal="right" vertical="center" wrapText="1"/>
    </xf>
    <xf numFmtId="164" fontId="5" fillId="0" borderId="1" xfId="3" applyNumberFormat="1" applyFont="1" applyFill="1" applyBorder="1" applyAlignment="1">
      <alignment horizontal="right" vertical="center" wrapText="1"/>
    </xf>
    <xf numFmtId="3" fontId="5" fillId="0" borderId="1" xfId="4" applyNumberFormat="1" applyFont="1" applyFill="1" applyBorder="1" applyAlignment="1">
      <alignment horizontal="right" vertical="center" wrapText="1"/>
    </xf>
    <xf numFmtId="164" fontId="5" fillId="0" borderId="1" xfId="4" applyNumberFormat="1" applyFont="1" applyFill="1" applyBorder="1" applyAlignment="1">
      <alignment horizontal="right" vertical="center" wrapText="1"/>
    </xf>
    <xf numFmtId="0" fontId="4"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41" fontId="4" fillId="0" borderId="4" xfId="0" applyNumberFormat="1" applyFont="1" applyFill="1" applyBorder="1" applyAlignment="1">
      <alignment horizontal="center" vertical="center" wrapText="1"/>
    </xf>
    <xf numFmtId="164" fontId="5" fillId="0" borderId="4" xfId="1" applyNumberFormat="1" applyFont="1" applyFill="1" applyBorder="1" applyAlignment="1">
      <alignment horizontal="right" vertical="center" wrapText="1"/>
    </xf>
    <xf numFmtId="41" fontId="4" fillId="0" borderId="4" xfId="0" applyNumberFormat="1" applyFont="1" applyFill="1" applyBorder="1" applyAlignment="1">
      <alignment horizontal="right" vertical="center" wrapText="1"/>
    </xf>
    <xf numFmtId="41" fontId="4" fillId="0" borderId="4" xfId="1" applyNumberFormat="1" applyFont="1" applyFill="1" applyBorder="1" applyAlignment="1">
      <alignment horizontal="right" vertical="center" wrapText="1"/>
    </xf>
    <xf numFmtId="41" fontId="4" fillId="0" borderId="4" xfId="1" applyNumberFormat="1" applyFont="1" applyFill="1" applyBorder="1" applyAlignment="1">
      <alignment horizontal="center" vertical="center" wrapText="1"/>
    </xf>
    <xf numFmtId="2" fontId="2" fillId="0" borderId="0" xfId="0" quotePrefix="1" applyNumberFormat="1" applyFont="1" applyFill="1" applyAlignment="1">
      <alignment wrapText="1"/>
    </xf>
    <xf numFmtId="0" fontId="11" fillId="0" borderId="5" xfId="0" applyFont="1" applyFill="1" applyBorder="1" applyAlignment="1">
      <alignment horizontal="justify" vertical="center"/>
    </xf>
    <xf numFmtId="165" fontId="5" fillId="0" borderId="1" xfId="1" applyNumberFormat="1" applyFont="1" applyFill="1" applyBorder="1" applyAlignment="1">
      <alignment horizontal="right" vertical="center" wrapText="1"/>
    </xf>
    <xf numFmtId="0" fontId="3" fillId="0" borderId="5"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164" fontId="7" fillId="0" borderId="3" xfId="0" applyNumberFormat="1" applyFont="1" applyFill="1" applyBorder="1" applyAlignment="1">
      <alignment horizontal="center" vertical="center" wrapText="1"/>
    </xf>
    <xf numFmtId="164" fontId="7" fillId="0" borderId="3" xfId="1" applyNumberFormat="1" applyFont="1" applyFill="1" applyBorder="1" applyAlignment="1">
      <alignment horizontal="right" vertical="center" wrapText="1"/>
    </xf>
    <xf numFmtId="9" fontId="7" fillId="0" borderId="3" xfId="5" applyFont="1" applyFill="1" applyBorder="1" applyAlignment="1">
      <alignment horizontal="right" vertical="center" wrapText="1"/>
    </xf>
    <xf numFmtId="164" fontId="7" fillId="0" borderId="3" xfId="5" applyNumberFormat="1" applyFont="1" applyFill="1" applyBorder="1" applyAlignment="1">
      <alignment horizontal="right" vertical="center" wrapText="1"/>
    </xf>
    <xf numFmtId="0" fontId="5" fillId="0" borderId="3" xfId="0" applyFont="1" applyFill="1" applyBorder="1" applyAlignment="1">
      <alignment horizontal="left" vertical="center" wrapText="1"/>
    </xf>
    <xf numFmtId="0" fontId="12" fillId="0" borderId="1" xfId="0" applyFont="1" applyFill="1" applyBorder="1" applyAlignment="1">
      <alignment horizontal="left" vertical="center" wrapText="1"/>
    </xf>
    <xf numFmtId="49" fontId="11" fillId="0" borderId="1" xfId="1" applyNumberFormat="1" applyFont="1" applyFill="1" applyBorder="1" applyAlignment="1">
      <alignment horizontal="left" vertical="center" wrapText="1"/>
    </xf>
    <xf numFmtId="0" fontId="11" fillId="0" borderId="1" xfId="0" applyFont="1" applyFill="1" applyBorder="1" applyAlignment="1">
      <alignment horizontal="left" vertical="center" wrapText="1"/>
    </xf>
    <xf numFmtId="41" fontId="11" fillId="0" borderId="1" xfId="1" applyNumberFormat="1" applyFont="1" applyFill="1" applyBorder="1" applyAlignment="1">
      <alignment horizontal="left" vertical="center" wrapText="1"/>
    </xf>
    <xf numFmtId="164" fontId="5" fillId="0" borderId="4" xfId="1" applyNumberFormat="1" applyFont="1" applyFill="1" applyBorder="1" applyAlignment="1">
      <alignment horizontal="left" vertical="center" wrapText="1"/>
    </xf>
    <xf numFmtId="0" fontId="4" fillId="0" borderId="4" xfId="0" applyFont="1" applyFill="1" applyBorder="1" applyAlignment="1">
      <alignment horizontal="center" vertical="center" wrapText="1"/>
    </xf>
    <xf numFmtId="164" fontId="5" fillId="0" borderId="4" xfId="3" applyNumberFormat="1" applyFont="1" applyFill="1" applyBorder="1" applyAlignment="1">
      <alignment horizontal="right" vertical="center" wrapText="1"/>
    </xf>
    <xf numFmtId="164" fontId="7" fillId="0" borderId="4" xfId="1" applyNumberFormat="1" applyFont="1" applyFill="1" applyBorder="1" applyAlignment="1">
      <alignment horizontal="right" vertical="center" wrapText="1"/>
    </xf>
    <xf numFmtId="165" fontId="5" fillId="0" borderId="4" xfId="1" applyNumberFormat="1" applyFont="1" applyFill="1" applyBorder="1" applyAlignment="1">
      <alignment horizontal="right" vertical="center" wrapText="1"/>
    </xf>
    <xf numFmtId="0" fontId="11" fillId="0" borderId="4" xfId="0" applyFont="1" applyFill="1" applyBorder="1" applyAlignment="1">
      <alignment horizontal="left" vertical="center" wrapText="1"/>
    </xf>
    <xf numFmtId="0" fontId="2" fillId="0" borderId="0" xfId="0" applyFont="1" applyFill="1" applyAlignment="1">
      <alignment horizontal="left" wrapText="1"/>
    </xf>
    <xf numFmtId="0" fontId="3" fillId="0" borderId="9"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5" fillId="0" borderId="6" xfId="0" applyFont="1" applyFill="1" applyBorder="1" applyAlignment="1">
      <alignment horizontal="left" vertical="center" wrapText="1"/>
    </xf>
    <xf numFmtId="164" fontId="7" fillId="0" borderId="1" xfId="5" applyNumberFormat="1" applyFont="1" applyFill="1" applyBorder="1" applyAlignment="1">
      <alignment horizontal="right" vertical="center" wrapText="1"/>
    </xf>
    <xf numFmtId="0" fontId="5" fillId="0" borderId="1" xfId="0" applyFont="1" applyFill="1" applyBorder="1" applyAlignment="1">
      <alignment horizontal="left" vertical="center" wrapText="1"/>
    </xf>
    <xf numFmtId="165" fontId="5" fillId="0" borderId="5" xfId="1" applyNumberFormat="1" applyFont="1" applyFill="1" applyBorder="1" applyAlignment="1">
      <alignment horizontal="right" vertical="center" wrapText="1"/>
    </xf>
    <xf numFmtId="164" fontId="5" fillId="0" borderId="13" xfId="1" applyNumberFormat="1" applyFont="1" applyFill="1" applyBorder="1" applyAlignment="1">
      <alignment horizontal="right" vertical="center" wrapText="1"/>
    </xf>
    <xf numFmtId="164" fontId="5" fillId="0" borderId="5" xfId="1" applyNumberFormat="1" applyFont="1" applyFill="1" applyBorder="1" applyAlignment="1">
      <alignment horizontal="right" vertical="center" wrapText="1"/>
    </xf>
    <xf numFmtId="41" fontId="11" fillId="0" borderId="15" xfId="1" applyNumberFormat="1" applyFont="1" applyFill="1" applyBorder="1" applyAlignment="1">
      <alignment horizontal="left" vertical="center" wrapText="1"/>
    </xf>
    <xf numFmtId="164" fontId="5" fillId="0" borderId="0" xfId="1" applyNumberFormat="1" applyFont="1" applyFill="1" applyBorder="1" applyAlignment="1">
      <alignment horizontal="right" vertical="center" wrapText="1"/>
    </xf>
    <xf numFmtId="0" fontId="11" fillId="0" borderId="5" xfId="0" applyFont="1" applyFill="1" applyBorder="1" applyAlignment="1">
      <alignment horizontal="left" vertical="center" wrapText="1"/>
    </xf>
    <xf numFmtId="41" fontId="11" fillId="0" borderId="6" xfId="1" applyNumberFormat="1" applyFont="1" applyFill="1" applyBorder="1" applyAlignment="1">
      <alignment horizontal="left" vertical="center" wrapText="1"/>
    </xf>
    <xf numFmtId="41" fontId="11" fillId="0" borderId="4" xfId="1" applyNumberFormat="1" applyFont="1" applyFill="1" applyBorder="1" applyAlignment="1">
      <alignment horizontal="left" vertical="center" wrapText="1"/>
    </xf>
    <xf numFmtId="164" fontId="5" fillId="0" borderId="1" xfId="1" applyNumberFormat="1" applyFont="1" applyFill="1" applyBorder="1" applyAlignment="1">
      <alignment horizontal="center" vertical="center"/>
    </xf>
    <xf numFmtId="0" fontId="11" fillId="0" borderId="5" xfId="0" applyFont="1" applyFill="1" applyBorder="1" applyAlignment="1">
      <alignment horizontal="left" vertical="center"/>
    </xf>
    <xf numFmtId="41" fontId="11" fillId="0" borderId="15" xfId="1" applyNumberFormat="1" applyFont="1" applyFill="1" applyBorder="1" applyAlignment="1">
      <alignment horizontal="left" vertical="center" wrapText="1"/>
    </xf>
    <xf numFmtId="41" fontId="11" fillId="0" borderId="6" xfId="1" applyNumberFormat="1" applyFont="1" applyFill="1" applyBorder="1" applyAlignment="1">
      <alignment horizontal="left" vertical="center" wrapText="1"/>
    </xf>
    <xf numFmtId="41" fontId="11" fillId="0" borderId="1" xfId="1" applyNumberFormat="1" applyFont="1" applyFill="1" applyBorder="1" applyAlignment="1">
      <alignment horizontal="left" vertical="center" wrapText="1"/>
    </xf>
    <xf numFmtId="164" fontId="7" fillId="0" borderId="17" xfId="1" applyNumberFormat="1" applyFont="1" applyFill="1" applyBorder="1" applyAlignment="1">
      <alignment horizontal="center" vertical="center" wrapText="1"/>
    </xf>
    <xf numFmtId="164" fontId="7" fillId="0" borderId="7" xfId="1" applyNumberFormat="1" applyFont="1" applyFill="1" applyBorder="1" applyAlignment="1">
      <alignment vertical="center" wrapText="1"/>
    </xf>
    <xf numFmtId="164" fontId="7" fillId="0" borderId="8" xfId="1" applyNumberFormat="1" applyFont="1" applyFill="1" applyBorder="1" applyAlignment="1">
      <alignment vertical="center" wrapText="1"/>
    </xf>
    <xf numFmtId="164" fontId="7" fillId="0" borderId="10" xfId="1" applyNumberFormat="1" applyFont="1" applyFill="1" applyBorder="1" applyAlignment="1">
      <alignment vertical="center" wrapText="1"/>
    </xf>
    <xf numFmtId="164" fontId="7" fillId="0" borderId="2" xfId="1" applyNumberFormat="1" applyFont="1" applyFill="1" applyBorder="1" applyAlignment="1">
      <alignment vertical="center" wrapText="1"/>
    </xf>
    <xf numFmtId="164" fontId="7" fillId="0" borderId="16" xfId="1" applyNumberFormat="1" applyFont="1" applyFill="1" applyBorder="1" applyAlignment="1">
      <alignment vertical="center" wrapText="1"/>
    </xf>
    <xf numFmtId="164" fontId="7" fillId="0" borderId="0" xfId="1" applyNumberFormat="1" applyFont="1" applyFill="1" applyBorder="1" applyAlignment="1">
      <alignment vertical="center" wrapText="1"/>
    </xf>
    <xf numFmtId="0" fontId="11" fillId="0" borderId="5" xfId="0" applyFont="1" applyFill="1" applyBorder="1" applyAlignment="1">
      <alignment wrapText="1"/>
    </xf>
    <xf numFmtId="3" fontId="13" fillId="0" borderId="0" xfId="0" applyNumberFormat="1" applyFont="1"/>
    <xf numFmtId="3" fontId="2" fillId="0" borderId="0" xfId="0" applyNumberFormat="1" applyFont="1" applyFill="1" applyAlignment="1">
      <alignment wrapText="1"/>
    </xf>
    <xf numFmtId="3" fontId="3" fillId="0" borderId="0" xfId="0" applyNumberFormat="1" applyFont="1" applyFill="1" applyAlignment="1">
      <alignment wrapText="1"/>
    </xf>
    <xf numFmtId="0" fontId="2" fillId="0" borderId="0" xfId="0" applyFont="1" applyFill="1" applyAlignment="1">
      <alignment horizontal="center" wrapText="1"/>
    </xf>
    <xf numFmtId="2" fontId="2" fillId="0" borderId="0" xfId="0" quotePrefix="1" applyNumberFormat="1" applyFont="1" applyFill="1" applyAlignment="1">
      <alignment horizontal="left" wrapText="1"/>
    </xf>
    <xf numFmtId="0" fontId="3" fillId="0" borderId="5" xfId="0" applyFont="1" applyFill="1" applyBorder="1" applyAlignment="1">
      <alignment horizontal="center" vertical="center" wrapText="1"/>
    </xf>
    <xf numFmtId="0" fontId="3" fillId="0" borderId="1" xfId="0" applyFont="1" applyFill="1" applyBorder="1" applyAlignment="1">
      <alignment horizontal="center" vertical="center" wrapText="1"/>
    </xf>
    <xf numFmtId="164" fontId="7" fillId="0" borderId="5" xfId="1" applyNumberFormat="1" applyFont="1" applyFill="1" applyBorder="1" applyAlignment="1">
      <alignment horizontal="center" vertical="center" wrapText="1"/>
    </xf>
    <xf numFmtId="0" fontId="11" fillId="0" borderId="15" xfId="0" applyFont="1" applyFill="1" applyBorder="1" applyAlignment="1">
      <alignment horizontal="left" vertical="center" wrapText="1"/>
    </xf>
    <xf numFmtId="0" fontId="11" fillId="0" borderId="13" xfId="0" applyFont="1" applyFill="1" applyBorder="1" applyAlignment="1">
      <alignment horizontal="left" vertical="center" wrapText="1"/>
    </xf>
    <xf numFmtId="0" fontId="11" fillId="0" borderId="6" xfId="0" applyFont="1" applyFill="1" applyBorder="1" applyAlignment="1">
      <alignment horizontal="left" vertical="center" wrapText="1"/>
    </xf>
    <xf numFmtId="41" fontId="11" fillId="0" borderId="15" xfId="1" applyNumberFormat="1" applyFont="1" applyFill="1" applyBorder="1" applyAlignment="1">
      <alignment horizontal="left" vertical="center" wrapText="1"/>
    </xf>
    <xf numFmtId="41" fontId="11" fillId="0" borderId="13" xfId="1" applyNumberFormat="1" applyFont="1" applyFill="1" applyBorder="1" applyAlignment="1">
      <alignment horizontal="left" vertical="center" wrapText="1"/>
    </xf>
    <xf numFmtId="41" fontId="11" fillId="0" borderId="6" xfId="1" applyNumberFormat="1" applyFont="1" applyFill="1" applyBorder="1" applyAlignment="1">
      <alignment horizontal="left" vertical="center" wrapText="1"/>
    </xf>
    <xf numFmtId="0" fontId="8" fillId="0" borderId="0" xfId="0" applyFont="1" applyFill="1" applyAlignment="1">
      <alignment horizontal="center" wrapText="1"/>
    </xf>
    <xf numFmtId="0" fontId="3" fillId="0" borderId="3"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xf numFmtId="164" fontId="9" fillId="0" borderId="2" xfId="1" applyNumberFormat="1" applyFont="1" applyFill="1" applyBorder="1" applyAlignment="1">
      <alignment horizontal="center" wrapText="1"/>
    </xf>
    <xf numFmtId="0" fontId="9" fillId="0" borderId="0" xfId="0" applyFont="1" applyFill="1" applyAlignment="1">
      <alignment horizont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6" xfId="0" applyFont="1" applyFill="1" applyBorder="1" applyAlignment="1">
      <alignment horizontal="center" vertical="center" wrapText="1"/>
    </xf>
    <xf numFmtId="41" fontId="11" fillId="0" borderId="15" xfId="1" applyNumberFormat="1" applyFont="1" applyFill="1" applyBorder="1" applyAlignment="1">
      <alignment horizontal="center" vertical="center" wrapText="1"/>
    </xf>
    <xf numFmtId="41" fontId="11" fillId="0" borderId="13" xfId="1" applyNumberFormat="1" applyFont="1" applyFill="1" applyBorder="1" applyAlignment="1">
      <alignment horizontal="center" vertical="center" wrapText="1"/>
    </xf>
    <xf numFmtId="41" fontId="11" fillId="0" borderId="6" xfId="1" applyNumberFormat="1" applyFont="1" applyFill="1" applyBorder="1" applyAlignment="1">
      <alignment horizontal="center" vertical="center" wrapText="1"/>
    </xf>
  </cellXfs>
  <cellStyles count="6">
    <cellStyle name="Comma" xfId="1" builtinId="3"/>
    <cellStyle name="Comma 10 2" xfId="3"/>
    <cellStyle name="Comma 105" xfId="2"/>
    <cellStyle name="Comma 105 2 3" xfId="4"/>
    <cellStyle name="Normal" xfId="0" builtinId="0"/>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192"/>
  <sheetViews>
    <sheetView zoomScale="115" zoomScaleNormal="115" workbookViewId="0">
      <selection activeCell="AC14" sqref="AC14"/>
    </sheetView>
  </sheetViews>
  <sheetFormatPr defaultRowHeight="15" x14ac:dyDescent="0.25"/>
  <cols>
    <col min="1" max="1" width="4.5703125" style="4" customWidth="1"/>
    <col min="2" max="2" width="46.42578125" style="4" customWidth="1"/>
    <col min="3" max="3" width="10.140625" style="4" hidden="1" customWidth="1"/>
    <col min="4" max="4" width="10" style="4" hidden="1" customWidth="1"/>
    <col min="5" max="5" width="9.85546875" style="4" hidden="1" customWidth="1"/>
    <col min="6" max="6" width="8.7109375" style="2" hidden="1" customWidth="1"/>
    <col min="7" max="7" width="9" style="2" hidden="1" customWidth="1"/>
    <col min="8" max="8" width="8.85546875" style="2" hidden="1" customWidth="1"/>
    <col min="9" max="9" width="9.85546875" style="2" hidden="1" customWidth="1"/>
    <col min="10" max="10" width="8.7109375" style="2" hidden="1" customWidth="1"/>
    <col min="11" max="11" width="8.5703125" style="2" hidden="1" customWidth="1"/>
    <col min="12" max="12" width="10.140625" style="2" hidden="1" customWidth="1"/>
    <col min="13" max="13" width="8.5703125" style="2" hidden="1" customWidth="1"/>
    <col min="14" max="14" width="8.42578125" style="2" hidden="1" customWidth="1"/>
    <col min="15" max="15" width="10.140625" style="2" hidden="1" customWidth="1"/>
    <col min="16" max="17" width="8.85546875" style="2" hidden="1" customWidth="1"/>
    <col min="18" max="18" width="10.5703125" style="2" customWidth="1"/>
    <col min="19" max="19" width="10.140625" style="2" customWidth="1"/>
    <col min="20" max="20" width="9.85546875" style="2" customWidth="1"/>
    <col min="21" max="21" width="10.7109375" style="2" customWidth="1"/>
    <col min="22" max="22" width="9.85546875" style="2" customWidth="1"/>
    <col min="23" max="23" width="10.42578125" style="2" customWidth="1"/>
    <col min="24" max="26" width="10.42578125" style="2" hidden="1" customWidth="1"/>
    <col min="27" max="27" width="12.28515625" style="2" hidden="1" customWidth="1"/>
    <col min="28" max="28" width="10.42578125" style="2" hidden="1" customWidth="1"/>
    <col min="29" max="29" width="90.28515625" style="78" customWidth="1"/>
    <col min="30" max="16384" width="9.140625" style="4"/>
  </cols>
  <sheetData>
    <row r="1" spans="1:31" x14ac:dyDescent="0.25">
      <c r="A1" s="108"/>
      <c r="B1" s="108"/>
      <c r="C1" s="1"/>
      <c r="D1" s="1"/>
      <c r="E1" s="1"/>
      <c r="AC1" s="3" t="s">
        <v>97</v>
      </c>
    </row>
    <row r="2" spans="1:31" ht="21" customHeight="1" x14ac:dyDescent="0.25">
      <c r="A2" s="119" t="s">
        <v>141</v>
      </c>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row>
    <row r="3" spans="1:31" ht="15.75" x14ac:dyDescent="0.25">
      <c r="A3" s="125"/>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row>
    <row r="4" spans="1:31" ht="15.75" x14ac:dyDescent="0.25">
      <c r="A4" s="5"/>
      <c r="B4" s="5"/>
      <c r="C4" s="5"/>
      <c r="D4" s="6"/>
      <c r="E4" s="6"/>
      <c r="F4" s="7"/>
      <c r="G4" s="7"/>
      <c r="H4" s="7"/>
      <c r="I4" s="7"/>
      <c r="J4" s="7"/>
      <c r="K4" s="7"/>
      <c r="L4" s="7"/>
      <c r="M4" s="7"/>
      <c r="N4" s="7"/>
      <c r="O4" s="7"/>
      <c r="P4" s="7"/>
      <c r="Q4" s="7"/>
      <c r="R4" s="7"/>
      <c r="S4" s="7"/>
      <c r="T4" s="7"/>
      <c r="U4" s="7"/>
      <c r="V4" s="124" t="s">
        <v>96</v>
      </c>
      <c r="W4" s="124"/>
      <c r="X4" s="124"/>
      <c r="Y4" s="124"/>
      <c r="Z4" s="124"/>
      <c r="AA4" s="124"/>
      <c r="AB4" s="124"/>
      <c r="AC4" s="124"/>
    </row>
    <row r="5" spans="1:31" ht="21" customHeight="1" x14ac:dyDescent="0.25">
      <c r="A5" s="120" t="s">
        <v>0</v>
      </c>
      <c r="B5" s="110" t="s">
        <v>1</v>
      </c>
      <c r="C5" s="120" t="s">
        <v>87</v>
      </c>
      <c r="D5" s="120"/>
      <c r="E5" s="120"/>
      <c r="F5" s="110" t="s">
        <v>5</v>
      </c>
      <c r="G5" s="110"/>
      <c r="H5" s="110"/>
      <c r="I5" s="110"/>
      <c r="J5" s="110"/>
      <c r="K5" s="110"/>
      <c r="L5" s="110"/>
      <c r="M5" s="110"/>
      <c r="N5" s="110"/>
      <c r="O5" s="110"/>
      <c r="P5" s="110"/>
      <c r="Q5" s="110"/>
      <c r="R5" s="112" t="s">
        <v>139</v>
      </c>
      <c r="S5" s="112"/>
      <c r="T5" s="112"/>
      <c r="U5" s="126" t="s">
        <v>103</v>
      </c>
      <c r="V5" s="127"/>
      <c r="W5" s="128"/>
      <c r="X5" s="79"/>
      <c r="Y5" s="79"/>
      <c r="Z5" s="79"/>
      <c r="AA5" s="79"/>
      <c r="AB5" s="79"/>
      <c r="AC5" s="121" t="s">
        <v>100</v>
      </c>
    </row>
    <row r="6" spans="1:31" ht="45.75" customHeight="1" x14ac:dyDescent="0.25">
      <c r="A6" s="111"/>
      <c r="B6" s="110"/>
      <c r="C6" s="111" t="s">
        <v>2</v>
      </c>
      <c r="D6" s="111" t="s">
        <v>52</v>
      </c>
      <c r="E6" s="111" t="s">
        <v>54</v>
      </c>
      <c r="F6" s="112" t="s">
        <v>53</v>
      </c>
      <c r="G6" s="112"/>
      <c r="H6" s="112"/>
      <c r="I6" s="112"/>
      <c r="J6" s="112"/>
      <c r="K6" s="112"/>
      <c r="L6" s="112"/>
      <c r="M6" s="112"/>
      <c r="N6" s="112"/>
      <c r="O6" s="112"/>
      <c r="P6" s="112"/>
      <c r="Q6" s="112"/>
      <c r="R6" s="112"/>
      <c r="S6" s="112"/>
      <c r="T6" s="112"/>
      <c r="U6" s="129"/>
      <c r="V6" s="130"/>
      <c r="W6" s="131"/>
      <c r="X6" s="80"/>
      <c r="Y6" s="80"/>
      <c r="Z6" s="80"/>
      <c r="AA6" s="80"/>
      <c r="AB6" s="80"/>
      <c r="AC6" s="122"/>
      <c r="AD6" s="108"/>
      <c r="AE6" s="108"/>
    </row>
    <row r="7" spans="1:31" ht="27" customHeight="1" x14ac:dyDescent="0.25">
      <c r="A7" s="111"/>
      <c r="B7" s="110"/>
      <c r="C7" s="111"/>
      <c r="D7" s="111" t="s">
        <v>3</v>
      </c>
      <c r="E7" s="111"/>
      <c r="F7" s="112" t="s">
        <v>88</v>
      </c>
      <c r="G7" s="112"/>
      <c r="H7" s="112"/>
      <c r="I7" s="112" t="s">
        <v>89</v>
      </c>
      <c r="J7" s="112"/>
      <c r="K7" s="112"/>
      <c r="L7" s="112" t="s">
        <v>90</v>
      </c>
      <c r="M7" s="112"/>
      <c r="N7" s="112"/>
      <c r="O7" s="112" t="s">
        <v>51</v>
      </c>
      <c r="P7" s="112"/>
      <c r="Q7" s="112"/>
      <c r="R7" s="112" t="s">
        <v>2</v>
      </c>
      <c r="S7" s="112" t="s">
        <v>52</v>
      </c>
      <c r="T7" s="112" t="s">
        <v>4</v>
      </c>
      <c r="U7" s="110" t="s">
        <v>2</v>
      </c>
      <c r="V7" s="110" t="s">
        <v>52</v>
      </c>
      <c r="W7" s="110" t="s">
        <v>54</v>
      </c>
      <c r="X7" s="126" t="s">
        <v>114</v>
      </c>
      <c r="Y7" s="128"/>
      <c r="Z7" s="79"/>
      <c r="AA7" s="79"/>
      <c r="AB7" s="79"/>
      <c r="AC7" s="122"/>
      <c r="AD7" s="108"/>
      <c r="AE7" s="108"/>
    </row>
    <row r="8" spans="1:31" ht="29.25" customHeight="1" x14ac:dyDescent="0.25">
      <c r="A8" s="111"/>
      <c r="B8" s="110"/>
      <c r="C8" s="111"/>
      <c r="D8" s="111"/>
      <c r="E8" s="111"/>
      <c r="F8" s="8" t="s">
        <v>2</v>
      </c>
      <c r="G8" s="8" t="s">
        <v>52</v>
      </c>
      <c r="H8" s="8" t="s">
        <v>4</v>
      </c>
      <c r="I8" s="8" t="s">
        <v>2</v>
      </c>
      <c r="J8" s="8" t="s">
        <v>52</v>
      </c>
      <c r="K8" s="8" t="s">
        <v>4</v>
      </c>
      <c r="L8" s="8" t="s">
        <v>2</v>
      </c>
      <c r="M8" s="8" t="s">
        <v>52</v>
      </c>
      <c r="N8" s="8" t="s">
        <v>4</v>
      </c>
      <c r="O8" s="8" t="s">
        <v>2</v>
      </c>
      <c r="P8" s="8" t="s">
        <v>52</v>
      </c>
      <c r="Q8" s="8" t="s">
        <v>4</v>
      </c>
      <c r="R8" s="112"/>
      <c r="S8" s="112"/>
      <c r="T8" s="112"/>
      <c r="U8" s="110"/>
      <c r="V8" s="110"/>
      <c r="W8" s="110"/>
      <c r="X8" s="129"/>
      <c r="Y8" s="131"/>
      <c r="Z8" s="80"/>
      <c r="AA8" s="80"/>
      <c r="AB8" s="80"/>
      <c r="AC8" s="123"/>
      <c r="AD8" s="108"/>
      <c r="AE8" s="108"/>
    </row>
    <row r="9" spans="1:31" s="12" customFormat="1" ht="27" hidden="1" customHeight="1" x14ac:dyDescent="0.2">
      <c r="A9" s="9">
        <v>1</v>
      </c>
      <c r="B9" s="10">
        <v>2</v>
      </c>
      <c r="C9" s="9">
        <v>7</v>
      </c>
      <c r="D9" s="9">
        <v>8</v>
      </c>
      <c r="E9" s="9">
        <v>9</v>
      </c>
      <c r="F9" s="10" t="s">
        <v>91</v>
      </c>
      <c r="G9" s="10">
        <v>4</v>
      </c>
      <c r="H9" s="10">
        <v>5</v>
      </c>
      <c r="I9" s="10" t="s">
        <v>92</v>
      </c>
      <c r="J9" s="10">
        <v>7</v>
      </c>
      <c r="K9" s="10">
        <v>8</v>
      </c>
      <c r="L9" s="10" t="s">
        <v>93</v>
      </c>
      <c r="M9" s="10">
        <v>10</v>
      </c>
      <c r="N9" s="10">
        <v>11</v>
      </c>
      <c r="O9" s="10" t="s">
        <v>94</v>
      </c>
      <c r="P9" s="10">
        <v>13</v>
      </c>
      <c r="Q9" s="10">
        <v>14</v>
      </c>
      <c r="R9" s="10"/>
      <c r="S9" s="10"/>
      <c r="T9" s="10"/>
      <c r="U9" s="10" t="s">
        <v>95</v>
      </c>
      <c r="V9" s="10">
        <v>16</v>
      </c>
      <c r="W9" s="10">
        <v>17</v>
      </c>
      <c r="X9" s="10"/>
      <c r="Y9" s="10"/>
      <c r="Z9" s="10"/>
      <c r="AA9" s="10"/>
      <c r="AB9" s="10"/>
      <c r="AC9" s="81">
        <v>18</v>
      </c>
    </row>
    <row r="10" spans="1:31" ht="20.25" customHeight="1" x14ac:dyDescent="0.25">
      <c r="A10" s="13"/>
      <c r="B10" s="14" t="s">
        <v>6</v>
      </c>
      <c r="C10" s="15">
        <f t="shared" ref="C10:Q10" si="0">+C11+C27+C36+C61+C73+C111+C121+C127+C138+C162</f>
        <v>4318940</v>
      </c>
      <c r="D10" s="15">
        <f t="shared" si="0"/>
        <v>2129290</v>
      </c>
      <c r="E10" s="15">
        <f t="shared" si="0"/>
        <v>2189650</v>
      </c>
      <c r="F10" s="16">
        <f t="shared" si="0"/>
        <v>649739</v>
      </c>
      <c r="G10" s="16">
        <f t="shared" si="0"/>
        <v>238103</v>
      </c>
      <c r="H10" s="16">
        <f t="shared" si="0"/>
        <v>411636</v>
      </c>
      <c r="I10" s="16">
        <f t="shared" si="0"/>
        <v>1160946</v>
      </c>
      <c r="J10" s="16">
        <f t="shared" si="0"/>
        <v>599511</v>
      </c>
      <c r="K10" s="16">
        <f t="shared" si="0"/>
        <v>561435</v>
      </c>
      <c r="L10" s="16">
        <f t="shared" si="0"/>
        <v>1083604.6000000001</v>
      </c>
      <c r="M10" s="16">
        <f t="shared" si="0"/>
        <v>473712.6</v>
      </c>
      <c r="N10" s="16">
        <f t="shared" si="0"/>
        <v>612802</v>
      </c>
      <c r="O10" s="16">
        <f t="shared" si="0"/>
        <v>1135809</v>
      </c>
      <c r="P10" s="16">
        <f t="shared" si="0"/>
        <v>532030</v>
      </c>
      <c r="Q10" s="16">
        <f t="shared" si="0"/>
        <v>603779</v>
      </c>
      <c r="R10" s="16">
        <f>+S10+T10</f>
        <v>4033008.6</v>
      </c>
      <c r="S10" s="16">
        <f>+G10+J10+M10+P10</f>
        <v>1843356.6</v>
      </c>
      <c r="T10" s="16">
        <f>+H10+K10+N10+Q10</f>
        <v>2189652</v>
      </c>
      <c r="U10" s="16">
        <f>V10+W10</f>
        <v>771755.4</v>
      </c>
      <c r="V10" s="16">
        <f>+V11+V27+V36+V61+V73+V111+V121+V127+V138+V162</f>
        <v>764687.4</v>
      </c>
      <c r="W10" s="16">
        <f>+W11+W27+W36+W61+W73+W111+W121+W127+W138+W162</f>
        <v>7068</v>
      </c>
      <c r="X10" s="17">
        <f>+V10/S10</f>
        <v>0.41483422144147258</v>
      </c>
      <c r="Y10" s="17">
        <f>+U10/R10</f>
        <v>0.19135972087934552</v>
      </c>
      <c r="Z10" s="82">
        <f>+R10-U10</f>
        <v>3261253.2</v>
      </c>
      <c r="AA10" s="16">
        <f>+S10-V10</f>
        <v>1078669.2000000002</v>
      </c>
      <c r="AB10" s="82">
        <f>+T10-W10</f>
        <v>2182584</v>
      </c>
      <c r="AC10" s="83"/>
      <c r="AD10" s="1"/>
      <c r="AE10" s="1"/>
    </row>
    <row r="11" spans="1:31" s="22" customFormat="1" ht="31.5" customHeight="1" x14ac:dyDescent="0.2">
      <c r="A11" s="18" t="s">
        <v>8</v>
      </c>
      <c r="B11" s="19" t="s">
        <v>7</v>
      </c>
      <c r="C11" s="20">
        <f>+D11+E11</f>
        <v>219843</v>
      </c>
      <c r="D11" s="20">
        <f>D12+D13+D14+D15+D16</f>
        <v>44727</v>
      </c>
      <c r="E11" s="20">
        <f>SUM(E17:E26)-2</f>
        <v>175116</v>
      </c>
      <c r="F11" s="16">
        <f t="shared" ref="F11:W11" si="1">SUM(F17:F26)</f>
        <v>55109</v>
      </c>
      <c r="G11" s="16">
        <f t="shared" si="1"/>
        <v>4491</v>
      </c>
      <c r="H11" s="16">
        <f t="shared" si="1"/>
        <v>50618</v>
      </c>
      <c r="I11" s="16">
        <f t="shared" si="1"/>
        <v>69604</v>
      </c>
      <c r="J11" s="16">
        <f t="shared" si="1"/>
        <v>12479</v>
      </c>
      <c r="K11" s="16">
        <f t="shared" si="1"/>
        <v>57125</v>
      </c>
      <c r="L11" s="16">
        <f t="shared" si="1"/>
        <v>44434</v>
      </c>
      <c r="M11" s="16">
        <f t="shared" si="1"/>
        <v>13984</v>
      </c>
      <c r="N11" s="16">
        <f t="shared" si="1"/>
        <v>30450</v>
      </c>
      <c r="O11" s="16">
        <f t="shared" si="1"/>
        <v>48147</v>
      </c>
      <c r="P11" s="16">
        <f t="shared" si="1"/>
        <v>11222</v>
      </c>
      <c r="Q11" s="16">
        <f t="shared" si="1"/>
        <v>36925</v>
      </c>
      <c r="R11" s="16">
        <f t="shared" ref="R11:R74" si="2">+S11+T11</f>
        <v>217294</v>
      </c>
      <c r="S11" s="16">
        <f t="shared" ref="S11:S74" si="3">+G11+J11+M11+P11</f>
        <v>42176</v>
      </c>
      <c r="T11" s="16">
        <f t="shared" ref="T11:T74" si="4">+H11+K11+N11+Q11</f>
        <v>175118</v>
      </c>
      <c r="U11" s="16">
        <f t="shared" si="1"/>
        <v>9328</v>
      </c>
      <c r="V11" s="16">
        <f t="shared" si="1"/>
        <v>2364</v>
      </c>
      <c r="W11" s="16">
        <f t="shared" si="1"/>
        <v>6964</v>
      </c>
      <c r="X11" s="16"/>
      <c r="Y11" s="16">
        <f>+G10+J10+M10+P10</f>
        <v>1843356.6</v>
      </c>
      <c r="Z11" s="16"/>
      <c r="AA11" s="16"/>
      <c r="AB11" s="16"/>
      <c r="AC11" s="68"/>
    </row>
    <row r="12" spans="1:31" x14ac:dyDescent="0.25">
      <c r="A12" s="40">
        <v>1</v>
      </c>
      <c r="B12" s="23" t="s">
        <v>9</v>
      </c>
      <c r="C12" s="24">
        <f t="shared" ref="C12:C181" si="5">+D12+E12</f>
        <v>4520</v>
      </c>
      <c r="D12" s="24"/>
      <c r="E12" s="24">
        <v>4520</v>
      </c>
      <c r="F12" s="25">
        <f t="shared" ref="F12:F182" si="6">+G12+H12</f>
        <v>0</v>
      </c>
      <c r="G12" s="25"/>
      <c r="H12" s="25"/>
      <c r="I12" s="25">
        <f t="shared" ref="I12:I182" si="7">+J12+K12</f>
        <v>0</v>
      </c>
      <c r="J12" s="25"/>
      <c r="K12" s="25"/>
      <c r="L12" s="25">
        <f t="shared" ref="L12:L182" si="8">+M12+N12</f>
        <v>0</v>
      </c>
      <c r="M12" s="25"/>
      <c r="N12" s="25"/>
      <c r="O12" s="25">
        <f t="shared" ref="O12:O75" si="9">+P12+Q12</f>
        <v>0</v>
      </c>
      <c r="P12" s="25"/>
      <c r="Q12" s="25"/>
      <c r="R12" s="16">
        <f t="shared" si="2"/>
        <v>0</v>
      </c>
      <c r="S12" s="16">
        <f t="shared" si="3"/>
        <v>0</v>
      </c>
      <c r="T12" s="16">
        <f t="shared" si="4"/>
        <v>0</v>
      </c>
      <c r="U12" s="16">
        <f t="shared" ref="U12:U72" si="10">+V12+W12</f>
        <v>0</v>
      </c>
      <c r="V12" s="16">
        <f t="shared" ref="V12:W16" si="11">+G12+J12+M12+P12</f>
        <v>0</v>
      </c>
      <c r="W12" s="16">
        <f t="shared" si="11"/>
        <v>0</v>
      </c>
      <c r="X12" s="16"/>
      <c r="Y12" s="16"/>
      <c r="Z12" s="16"/>
      <c r="AA12" s="16"/>
      <c r="AB12" s="16"/>
      <c r="AC12" s="70"/>
    </row>
    <row r="13" spans="1:31" x14ac:dyDescent="0.25">
      <c r="A13" s="40">
        <v>2</v>
      </c>
      <c r="B13" s="23" t="s">
        <v>10</v>
      </c>
      <c r="C13" s="24">
        <f t="shared" si="5"/>
        <v>17360</v>
      </c>
      <c r="D13" s="24"/>
      <c r="E13" s="24">
        <v>17360</v>
      </c>
      <c r="F13" s="25">
        <f t="shared" si="6"/>
        <v>0</v>
      </c>
      <c r="G13" s="25"/>
      <c r="H13" s="25"/>
      <c r="I13" s="25">
        <f t="shared" si="7"/>
        <v>0</v>
      </c>
      <c r="J13" s="25"/>
      <c r="K13" s="25"/>
      <c r="L13" s="25">
        <f t="shared" si="8"/>
        <v>0</v>
      </c>
      <c r="M13" s="25"/>
      <c r="N13" s="25"/>
      <c r="O13" s="25">
        <f t="shared" si="9"/>
        <v>0</v>
      </c>
      <c r="P13" s="25"/>
      <c r="Q13" s="25"/>
      <c r="R13" s="16">
        <f t="shared" si="2"/>
        <v>0</v>
      </c>
      <c r="S13" s="16">
        <f t="shared" si="3"/>
        <v>0</v>
      </c>
      <c r="T13" s="16">
        <f t="shared" si="4"/>
        <v>0</v>
      </c>
      <c r="U13" s="16">
        <f t="shared" si="10"/>
        <v>0</v>
      </c>
      <c r="V13" s="16">
        <f t="shared" si="11"/>
        <v>0</v>
      </c>
      <c r="W13" s="16">
        <f t="shared" si="11"/>
        <v>0</v>
      </c>
      <c r="X13" s="16"/>
      <c r="Y13" s="16"/>
      <c r="Z13" s="16"/>
      <c r="AA13" s="16"/>
      <c r="AB13" s="16"/>
      <c r="AC13" s="70"/>
    </row>
    <row r="14" spans="1:31" x14ac:dyDescent="0.25">
      <c r="A14" s="40">
        <v>3</v>
      </c>
      <c r="B14" s="23" t="s">
        <v>11</v>
      </c>
      <c r="C14" s="24">
        <f t="shared" si="5"/>
        <v>13613</v>
      </c>
      <c r="D14" s="24"/>
      <c r="E14" s="24">
        <v>13613</v>
      </c>
      <c r="F14" s="25">
        <f t="shared" si="6"/>
        <v>0</v>
      </c>
      <c r="G14" s="25"/>
      <c r="H14" s="25"/>
      <c r="I14" s="25">
        <f t="shared" si="7"/>
        <v>0</v>
      </c>
      <c r="J14" s="25"/>
      <c r="K14" s="25"/>
      <c r="L14" s="25">
        <f t="shared" si="8"/>
        <v>0</v>
      </c>
      <c r="M14" s="25"/>
      <c r="N14" s="25"/>
      <c r="O14" s="25">
        <f t="shared" si="9"/>
        <v>0</v>
      </c>
      <c r="P14" s="25"/>
      <c r="Q14" s="25"/>
      <c r="R14" s="16">
        <f t="shared" si="2"/>
        <v>0</v>
      </c>
      <c r="S14" s="16">
        <f t="shared" si="3"/>
        <v>0</v>
      </c>
      <c r="T14" s="16">
        <f t="shared" si="4"/>
        <v>0</v>
      </c>
      <c r="U14" s="16">
        <f t="shared" si="10"/>
        <v>0</v>
      </c>
      <c r="V14" s="16">
        <f t="shared" si="11"/>
        <v>0</v>
      </c>
      <c r="W14" s="16">
        <f t="shared" si="11"/>
        <v>0</v>
      </c>
      <c r="X14" s="16"/>
      <c r="Y14" s="16"/>
      <c r="Z14" s="16"/>
      <c r="AA14" s="16"/>
      <c r="AB14" s="16"/>
      <c r="AC14" s="70"/>
    </row>
    <row r="15" spans="1:31" x14ac:dyDescent="0.25">
      <c r="A15" s="40">
        <v>4</v>
      </c>
      <c r="B15" s="23" t="s">
        <v>12</v>
      </c>
      <c r="C15" s="24">
        <f t="shared" si="5"/>
        <v>23190</v>
      </c>
      <c r="D15" s="24">
        <v>23190</v>
      </c>
      <c r="E15" s="24"/>
      <c r="F15" s="25">
        <f t="shared" si="6"/>
        <v>0</v>
      </c>
      <c r="G15" s="25"/>
      <c r="H15" s="25"/>
      <c r="I15" s="25">
        <f t="shared" si="7"/>
        <v>0</v>
      </c>
      <c r="J15" s="25"/>
      <c r="K15" s="25"/>
      <c r="L15" s="25">
        <f t="shared" si="8"/>
        <v>0</v>
      </c>
      <c r="M15" s="25"/>
      <c r="N15" s="25"/>
      <c r="O15" s="25">
        <f t="shared" si="9"/>
        <v>0</v>
      </c>
      <c r="P15" s="25"/>
      <c r="Q15" s="25"/>
      <c r="R15" s="16">
        <f t="shared" si="2"/>
        <v>0</v>
      </c>
      <c r="S15" s="16">
        <f t="shared" si="3"/>
        <v>0</v>
      </c>
      <c r="T15" s="16">
        <f t="shared" si="4"/>
        <v>0</v>
      </c>
      <c r="U15" s="16">
        <f t="shared" si="10"/>
        <v>0</v>
      </c>
      <c r="V15" s="16">
        <f t="shared" si="11"/>
        <v>0</v>
      </c>
      <c r="W15" s="16">
        <f t="shared" si="11"/>
        <v>0</v>
      </c>
      <c r="X15" s="16"/>
      <c r="Y15" s="16"/>
      <c r="Z15" s="16"/>
      <c r="AA15" s="16"/>
      <c r="AB15" s="16"/>
      <c r="AC15" s="70"/>
    </row>
    <row r="16" spans="1:31" x14ac:dyDescent="0.25">
      <c r="A16" s="40">
        <v>5</v>
      </c>
      <c r="B16" s="23" t="s">
        <v>13</v>
      </c>
      <c r="C16" s="24">
        <f t="shared" si="5"/>
        <v>21537</v>
      </c>
      <c r="D16" s="24">
        <v>21537</v>
      </c>
      <c r="E16" s="24"/>
      <c r="F16" s="25">
        <f t="shared" si="6"/>
        <v>0</v>
      </c>
      <c r="G16" s="25"/>
      <c r="H16" s="25"/>
      <c r="I16" s="25">
        <f t="shared" si="7"/>
        <v>0</v>
      </c>
      <c r="J16" s="25"/>
      <c r="K16" s="25"/>
      <c r="L16" s="25">
        <f t="shared" si="8"/>
        <v>0</v>
      </c>
      <c r="M16" s="25"/>
      <c r="N16" s="25"/>
      <c r="O16" s="25">
        <f t="shared" si="9"/>
        <v>0</v>
      </c>
      <c r="P16" s="25"/>
      <c r="Q16" s="25"/>
      <c r="R16" s="16">
        <f t="shared" si="2"/>
        <v>0</v>
      </c>
      <c r="S16" s="16">
        <f t="shared" si="3"/>
        <v>0</v>
      </c>
      <c r="T16" s="16">
        <f t="shared" si="4"/>
        <v>0</v>
      </c>
      <c r="U16" s="25">
        <f t="shared" si="10"/>
        <v>0</v>
      </c>
      <c r="V16" s="25">
        <f t="shared" si="11"/>
        <v>0</v>
      </c>
      <c r="W16" s="25">
        <f t="shared" si="11"/>
        <v>0</v>
      </c>
      <c r="X16" s="25"/>
      <c r="Y16" s="25"/>
      <c r="Z16" s="25"/>
      <c r="AA16" s="25"/>
      <c r="AB16" s="25"/>
      <c r="AC16" s="70"/>
    </row>
    <row r="17" spans="1:59" ht="39" customHeight="1" x14ac:dyDescent="0.25">
      <c r="A17" s="13" t="s">
        <v>66</v>
      </c>
      <c r="B17" s="23" t="s">
        <v>84</v>
      </c>
      <c r="C17" s="24">
        <f t="shared" si="5"/>
        <v>69740</v>
      </c>
      <c r="D17" s="24"/>
      <c r="E17" s="24">
        <v>69740</v>
      </c>
      <c r="F17" s="25">
        <f t="shared" si="6"/>
        <v>20246</v>
      </c>
      <c r="G17" s="25"/>
      <c r="H17" s="25">
        <v>20246</v>
      </c>
      <c r="I17" s="25">
        <f t="shared" si="7"/>
        <v>22736</v>
      </c>
      <c r="J17" s="25"/>
      <c r="K17" s="25">
        <v>22736</v>
      </c>
      <c r="L17" s="25">
        <f t="shared" si="8"/>
        <v>15547</v>
      </c>
      <c r="M17" s="25"/>
      <c r="N17" s="25">
        <v>15547</v>
      </c>
      <c r="O17" s="25">
        <f t="shared" si="9"/>
        <v>11211</v>
      </c>
      <c r="P17" s="25"/>
      <c r="Q17" s="25">
        <f>+E17-(H17+K17+N17)</f>
        <v>11211</v>
      </c>
      <c r="R17" s="16">
        <f t="shared" si="2"/>
        <v>69740</v>
      </c>
      <c r="S17" s="16">
        <f t="shared" si="3"/>
        <v>0</v>
      </c>
      <c r="T17" s="16">
        <f t="shared" si="4"/>
        <v>69740</v>
      </c>
      <c r="U17" s="25">
        <f t="shared" si="10"/>
        <v>0</v>
      </c>
      <c r="V17" s="25"/>
      <c r="W17" s="25"/>
      <c r="X17" s="25"/>
      <c r="Y17" s="25"/>
      <c r="Z17" s="25"/>
      <c r="AA17" s="25"/>
      <c r="AB17" s="25"/>
      <c r="AC17" s="70"/>
    </row>
    <row r="18" spans="1:59" ht="15.75" customHeight="1" x14ac:dyDescent="0.25">
      <c r="A18" s="13"/>
      <c r="B18" s="23" t="s">
        <v>86</v>
      </c>
      <c r="C18" s="24"/>
      <c r="D18" s="24"/>
      <c r="E18" s="24"/>
      <c r="F18" s="25"/>
      <c r="G18" s="25"/>
      <c r="H18" s="25"/>
      <c r="I18" s="25"/>
      <c r="J18" s="25"/>
      <c r="K18" s="25"/>
      <c r="L18" s="25"/>
      <c r="M18" s="25"/>
      <c r="N18" s="25"/>
      <c r="O18" s="25"/>
      <c r="P18" s="25"/>
      <c r="Q18" s="25">
        <f t="shared" ref="Q18:Q45" si="12">+E18-(H18+K18+N18)</f>
        <v>0</v>
      </c>
      <c r="R18" s="16">
        <f t="shared" si="2"/>
        <v>0</v>
      </c>
      <c r="S18" s="16">
        <f t="shared" si="3"/>
        <v>0</v>
      </c>
      <c r="T18" s="16">
        <f t="shared" si="4"/>
        <v>0</v>
      </c>
      <c r="U18" s="25">
        <f t="shared" si="10"/>
        <v>0</v>
      </c>
      <c r="V18" s="25"/>
      <c r="W18" s="25"/>
      <c r="X18" s="25"/>
      <c r="Y18" s="25"/>
      <c r="Z18" s="25"/>
      <c r="AA18" s="25"/>
      <c r="AB18" s="25"/>
      <c r="AC18" s="70"/>
    </row>
    <row r="19" spans="1:59" s="35" customFormat="1" ht="18" customHeight="1" x14ac:dyDescent="0.25">
      <c r="A19" s="13" t="s">
        <v>66</v>
      </c>
      <c r="B19" s="27" t="s">
        <v>59</v>
      </c>
      <c r="C19" s="28">
        <f t="shared" si="5"/>
        <v>10699</v>
      </c>
      <c r="D19" s="28"/>
      <c r="E19" s="28">
        <v>10699</v>
      </c>
      <c r="F19" s="25">
        <f t="shared" si="6"/>
        <v>3245</v>
      </c>
      <c r="G19" s="25">
        <v>162</v>
      </c>
      <c r="H19" s="25">
        <v>3083</v>
      </c>
      <c r="I19" s="25">
        <f t="shared" si="7"/>
        <v>3803</v>
      </c>
      <c r="J19" s="25">
        <v>312</v>
      </c>
      <c r="K19" s="25">
        <v>3491</v>
      </c>
      <c r="L19" s="25">
        <f t="shared" si="8"/>
        <v>1867</v>
      </c>
      <c r="M19" s="29">
        <v>354</v>
      </c>
      <c r="N19" s="30">
        <v>1513</v>
      </c>
      <c r="O19" s="25">
        <f t="shared" si="9"/>
        <v>3026</v>
      </c>
      <c r="P19" s="30">
        <v>414</v>
      </c>
      <c r="Q19" s="25">
        <f t="shared" si="12"/>
        <v>2612</v>
      </c>
      <c r="R19" s="16">
        <f t="shared" si="2"/>
        <v>11941</v>
      </c>
      <c r="S19" s="16">
        <f t="shared" si="3"/>
        <v>1242</v>
      </c>
      <c r="T19" s="16">
        <f t="shared" si="4"/>
        <v>10699</v>
      </c>
      <c r="U19" s="25">
        <f t="shared" si="10"/>
        <v>0</v>
      </c>
      <c r="V19" s="25"/>
      <c r="W19" s="25"/>
      <c r="X19" s="25"/>
      <c r="Y19" s="25"/>
      <c r="Z19" s="25"/>
      <c r="AA19" s="25"/>
      <c r="AB19" s="25"/>
      <c r="AC19" s="71"/>
      <c r="AD19" s="32"/>
      <c r="AE19" s="32"/>
      <c r="AF19" s="32"/>
      <c r="AG19" s="32"/>
      <c r="AH19" s="32"/>
      <c r="AI19" s="32"/>
      <c r="AJ19" s="32"/>
      <c r="AK19" s="32"/>
      <c r="AL19" s="32"/>
      <c r="AM19" s="32"/>
      <c r="AN19" s="32"/>
      <c r="AO19" s="32"/>
      <c r="AP19" s="32"/>
      <c r="AQ19" s="32"/>
      <c r="AR19" s="32"/>
      <c r="AS19" s="32"/>
      <c r="AT19" s="32"/>
      <c r="AU19" s="32"/>
      <c r="AV19" s="32"/>
      <c r="AW19" s="32"/>
      <c r="AX19" s="32"/>
      <c r="AY19" s="32"/>
      <c r="AZ19" s="33"/>
      <c r="BA19" s="34"/>
      <c r="BB19" s="34"/>
      <c r="BC19" s="34"/>
      <c r="BD19" s="34"/>
      <c r="BE19" s="34"/>
      <c r="BF19" s="34"/>
      <c r="BG19" s="34"/>
    </row>
    <row r="20" spans="1:59" s="35" customFormat="1" ht="18" customHeight="1" x14ac:dyDescent="0.25">
      <c r="A20" s="13" t="s">
        <v>66</v>
      </c>
      <c r="B20" s="27" t="s">
        <v>60</v>
      </c>
      <c r="C20" s="28">
        <f t="shared" si="5"/>
        <v>20059</v>
      </c>
      <c r="D20" s="28"/>
      <c r="E20" s="28">
        <v>20059</v>
      </c>
      <c r="F20" s="25">
        <f t="shared" si="6"/>
        <v>6635</v>
      </c>
      <c r="G20" s="25">
        <v>853</v>
      </c>
      <c r="H20" s="25">
        <v>5782</v>
      </c>
      <c r="I20" s="25">
        <f t="shared" si="7"/>
        <v>9051</v>
      </c>
      <c r="J20" s="25">
        <v>2505</v>
      </c>
      <c r="K20" s="25">
        <v>6546</v>
      </c>
      <c r="L20" s="25">
        <f t="shared" si="8"/>
        <v>5942</v>
      </c>
      <c r="M20" s="29">
        <v>3105</v>
      </c>
      <c r="N20" s="30">
        <v>2837</v>
      </c>
      <c r="O20" s="25">
        <f t="shared" si="9"/>
        <v>7034</v>
      </c>
      <c r="P20" s="30">
        <v>2140</v>
      </c>
      <c r="Q20" s="25">
        <f t="shared" si="12"/>
        <v>4894</v>
      </c>
      <c r="R20" s="16">
        <f t="shared" si="2"/>
        <v>28662</v>
      </c>
      <c r="S20" s="16">
        <f t="shared" si="3"/>
        <v>8603</v>
      </c>
      <c r="T20" s="16">
        <f t="shared" si="4"/>
        <v>20059</v>
      </c>
      <c r="U20" s="25">
        <f t="shared" si="10"/>
        <v>6211</v>
      </c>
      <c r="V20" s="25"/>
      <c r="W20" s="25">
        <v>6211</v>
      </c>
      <c r="X20" s="25"/>
      <c r="Y20" s="25"/>
      <c r="Z20" s="25"/>
      <c r="AA20" s="25"/>
      <c r="AB20" s="25"/>
      <c r="AC20" s="69" t="s">
        <v>126</v>
      </c>
      <c r="AD20" s="32"/>
      <c r="AE20" s="32"/>
      <c r="AF20" s="32"/>
      <c r="AG20" s="32"/>
      <c r="AH20" s="32"/>
      <c r="AI20" s="32"/>
      <c r="AJ20" s="32"/>
      <c r="AK20" s="32"/>
      <c r="AL20" s="32"/>
      <c r="AM20" s="32"/>
      <c r="AN20" s="32"/>
      <c r="AO20" s="32"/>
      <c r="AP20" s="32"/>
      <c r="AQ20" s="32"/>
      <c r="AR20" s="32"/>
      <c r="AS20" s="32"/>
      <c r="AT20" s="32"/>
      <c r="AU20" s="32"/>
      <c r="AV20" s="32"/>
      <c r="AW20" s="32"/>
      <c r="AX20" s="32"/>
      <c r="AY20" s="32"/>
      <c r="AZ20" s="33"/>
      <c r="BA20" s="34"/>
      <c r="BB20" s="34"/>
      <c r="BC20" s="34"/>
      <c r="BD20" s="34"/>
      <c r="BE20" s="34"/>
      <c r="BF20" s="34"/>
      <c r="BG20" s="34"/>
    </row>
    <row r="21" spans="1:59" s="35" customFormat="1" ht="18" customHeight="1" x14ac:dyDescent="0.25">
      <c r="A21" s="13" t="s">
        <v>66</v>
      </c>
      <c r="B21" s="27" t="s">
        <v>61</v>
      </c>
      <c r="C21" s="28">
        <f t="shared" si="5"/>
        <v>22570</v>
      </c>
      <c r="D21" s="28"/>
      <c r="E21" s="28">
        <v>22570</v>
      </c>
      <c r="F21" s="25">
        <f t="shared" si="6"/>
        <v>8491</v>
      </c>
      <c r="G21" s="25">
        <v>1986</v>
      </c>
      <c r="H21" s="25">
        <v>6505</v>
      </c>
      <c r="I21" s="25">
        <f t="shared" si="7"/>
        <v>14372</v>
      </c>
      <c r="J21" s="25">
        <v>7007</v>
      </c>
      <c r="K21" s="25">
        <v>7365</v>
      </c>
      <c r="L21" s="25">
        <f t="shared" si="8"/>
        <v>10619</v>
      </c>
      <c r="M21" s="29">
        <v>7427</v>
      </c>
      <c r="N21" s="30">
        <v>3192</v>
      </c>
      <c r="O21" s="25">
        <f t="shared" si="9"/>
        <v>11558</v>
      </c>
      <c r="P21" s="30">
        <v>6050</v>
      </c>
      <c r="Q21" s="25">
        <f t="shared" si="12"/>
        <v>5508</v>
      </c>
      <c r="R21" s="16">
        <f t="shared" si="2"/>
        <v>45040</v>
      </c>
      <c r="S21" s="16">
        <f t="shared" si="3"/>
        <v>22470</v>
      </c>
      <c r="T21" s="16">
        <f t="shared" si="4"/>
        <v>22570</v>
      </c>
      <c r="U21" s="25">
        <f t="shared" si="10"/>
        <v>575</v>
      </c>
      <c r="V21" s="25"/>
      <c r="W21" s="25">
        <v>575</v>
      </c>
      <c r="X21" s="25"/>
      <c r="Y21" s="25"/>
      <c r="Z21" s="25"/>
      <c r="AA21" s="25"/>
      <c r="AB21" s="25"/>
      <c r="AC21" s="71" t="s">
        <v>128</v>
      </c>
      <c r="AD21" s="32"/>
      <c r="AE21" s="32"/>
      <c r="AF21" s="32"/>
      <c r="AG21" s="32"/>
      <c r="AH21" s="32"/>
      <c r="AI21" s="32"/>
      <c r="AJ21" s="32"/>
      <c r="AK21" s="32"/>
      <c r="AL21" s="32"/>
      <c r="AM21" s="32"/>
      <c r="AN21" s="32"/>
      <c r="AO21" s="32"/>
      <c r="AP21" s="32"/>
      <c r="AQ21" s="32"/>
      <c r="AR21" s="32"/>
      <c r="AS21" s="32"/>
      <c r="AT21" s="32"/>
      <c r="AU21" s="32"/>
      <c r="AV21" s="32"/>
      <c r="AW21" s="32"/>
      <c r="AX21" s="32"/>
      <c r="AY21" s="32"/>
      <c r="AZ21" s="33"/>
      <c r="BA21" s="34"/>
      <c r="BB21" s="34"/>
      <c r="BC21" s="34"/>
      <c r="BD21" s="34"/>
      <c r="BE21" s="34"/>
      <c r="BF21" s="34"/>
      <c r="BG21" s="34"/>
    </row>
    <row r="22" spans="1:59" s="35" customFormat="1" ht="18" customHeight="1" x14ac:dyDescent="0.25">
      <c r="A22" s="13" t="s">
        <v>66</v>
      </c>
      <c r="B22" s="27" t="s">
        <v>62</v>
      </c>
      <c r="C22" s="28">
        <f t="shared" si="5"/>
        <v>12107</v>
      </c>
      <c r="D22" s="28"/>
      <c r="E22" s="28">
        <v>12107</v>
      </c>
      <c r="F22" s="25">
        <f t="shared" si="6"/>
        <v>3787</v>
      </c>
      <c r="G22" s="25">
        <v>297</v>
      </c>
      <c r="H22" s="25">
        <v>3490</v>
      </c>
      <c r="I22" s="25">
        <f t="shared" si="7"/>
        <v>4233</v>
      </c>
      <c r="J22" s="25">
        <v>282</v>
      </c>
      <c r="K22" s="37">
        <v>3951</v>
      </c>
      <c r="L22" s="25">
        <f t="shared" si="8"/>
        <v>2069</v>
      </c>
      <c r="M22" s="29">
        <v>357</v>
      </c>
      <c r="N22" s="30">
        <v>1712</v>
      </c>
      <c r="O22" s="25">
        <f t="shared" si="9"/>
        <v>3635</v>
      </c>
      <c r="P22" s="30">
        <v>681</v>
      </c>
      <c r="Q22" s="25">
        <f t="shared" si="12"/>
        <v>2954</v>
      </c>
      <c r="R22" s="16">
        <f t="shared" si="2"/>
        <v>13724</v>
      </c>
      <c r="S22" s="16">
        <f t="shared" si="3"/>
        <v>1617</v>
      </c>
      <c r="T22" s="16">
        <f t="shared" si="4"/>
        <v>12107</v>
      </c>
      <c r="U22" s="25">
        <f t="shared" si="10"/>
        <v>0</v>
      </c>
      <c r="V22" s="25"/>
      <c r="W22" s="25"/>
      <c r="X22" s="25"/>
      <c r="Y22" s="25"/>
      <c r="Z22" s="25"/>
      <c r="AA22" s="25"/>
      <c r="AB22" s="25"/>
      <c r="AC22" s="71"/>
      <c r="AD22" s="32"/>
      <c r="AE22" s="32"/>
      <c r="AF22" s="32"/>
      <c r="AG22" s="32"/>
      <c r="AH22" s="32"/>
      <c r="AI22" s="32"/>
      <c r="AJ22" s="32"/>
      <c r="AK22" s="32"/>
      <c r="AL22" s="32"/>
      <c r="AM22" s="32"/>
      <c r="AN22" s="32"/>
      <c r="AO22" s="32"/>
      <c r="AP22" s="32"/>
      <c r="AQ22" s="32"/>
      <c r="AR22" s="32"/>
      <c r="AS22" s="32"/>
      <c r="AT22" s="32"/>
      <c r="AU22" s="32"/>
      <c r="AV22" s="32"/>
      <c r="AW22" s="32"/>
      <c r="AX22" s="32"/>
      <c r="AY22" s="32"/>
      <c r="AZ22" s="33"/>
      <c r="BA22" s="34"/>
      <c r="BB22" s="34"/>
      <c r="BC22" s="34"/>
      <c r="BD22" s="34"/>
      <c r="BE22" s="34"/>
      <c r="BF22" s="34"/>
      <c r="BG22" s="34"/>
    </row>
    <row r="23" spans="1:59" s="35" customFormat="1" ht="18" customHeight="1" x14ac:dyDescent="0.25">
      <c r="A23" s="13" t="s">
        <v>66</v>
      </c>
      <c r="B23" s="27" t="s">
        <v>63</v>
      </c>
      <c r="C23" s="28">
        <f t="shared" si="5"/>
        <v>15380</v>
      </c>
      <c r="D23" s="28"/>
      <c r="E23" s="28">
        <v>15380</v>
      </c>
      <c r="F23" s="25">
        <f t="shared" si="6"/>
        <v>4677</v>
      </c>
      <c r="G23" s="25">
        <v>244</v>
      </c>
      <c r="H23" s="25">
        <v>4433</v>
      </c>
      <c r="I23" s="25">
        <f t="shared" si="7"/>
        <v>5412</v>
      </c>
      <c r="J23" s="25">
        <v>392</v>
      </c>
      <c r="K23" s="25">
        <v>5020</v>
      </c>
      <c r="L23" s="25">
        <f t="shared" si="8"/>
        <v>2617</v>
      </c>
      <c r="M23" s="29">
        <v>442</v>
      </c>
      <c r="N23" s="30">
        <v>2175</v>
      </c>
      <c r="O23" s="25">
        <f t="shared" si="9"/>
        <v>4509</v>
      </c>
      <c r="P23" s="30">
        <v>757</v>
      </c>
      <c r="Q23" s="25">
        <f t="shared" si="12"/>
        <v>3752</v>
      </c>
      <c r="R23" s="16">
        <f t="shared" si="2"/>
        <v>17215</v>
      </c>
      <c r="S23" s="16">
        <f t="shared" si="3"/>
        <v>1835</v>
      </c>
      <c r="T23" s="16">
        <f t="shared" si="4"/>
        <v>15380</v>
      </c>
      <c r="U23" s="25">
        <f t="shared" si="10"/>
        <v>0</v>
      </c>
      <c r="V23" s="25"/>
      <c r="W23" s="25"/>
      <c r="X23" s="25"/>
      <c r="Y23" s="25"/>
      <c r="Z23" s="25"/>
      <c r="AA23" s="25"/>
      <c r="AB23" s="25"/>
      <c r="AC23" s="71"/>
      <c r="AD23" s="32"/>
      <c r="AE23" s="32"/>
      <c r="AF23" s="32"/>
      <c r="AG23" s="32"/>
      <c r="AH23" s="32"/>
      <c r="AI23" s="32"/>
      <c r="AJ23" s="32"/>
      <c r="AK23" s="32"/>
      <c r="AL23" s="32"/>
      <c r="AM23" s="32"/>
      <c r="AN23" s="32"/>
      <c r="AO23" s="32"/>
      <c r="AP23" s="32"/>
      <c r="AQ23" s="32"/>
      <c r="AR23" s="32"/>
      <c r="AS23" s="32"/>
      <c r="AT23" s="32"/>
      <c r="AU23" s="32"/>
      <c r="AV23" s="32"/>
      <c r="AW23" s="32"/>
      <c r="AX23" s="32"/>
      <c r="AY23" s="32"/>
      <c r="AZ23" s="33"/>
      <c r="BA23" s="34"/>
      <c r="BB23" s="34"/>
      <c r="BC23" s="34"/>
      <c r="BD23" s="34"/>
      <c r="BE23" s="34"/>
      <c r="BF23" s="34"/>
      <c r="BG23" s="34"/>
    </row>
    <row r="24" spans="1:59" s="35" customFormat="1" ht="18" customHeight="1" x14ac:dyDescent="0.25">
      <c r="A24" s="13" t="s">
        <v>66</v>
      </c>
      <c r="B24" s="27" t="s">
        <v>64</v>
      </c>
      <c r="C24" s="28">
        <f t="shared" si="5"/>
        <v>15281</v>
      </c>
      <c r="D24" s="28"/>
      <c r="E24" s="28">
        <v>15281</v>
      </c>
      <c r="F24" s="25">
        <f t="shared" si="6"/>
        <v>5173</v>
      </c>
      <c r="G24" s="25">
        <v>769</v>
      </c>
      <c r="H24" s="25">
        <v>4404</v>
      </c>
      <c r="I24" s="25">
        <f t="shared" si="7"/>
        <v>6758</v>
      </c>
      <c r="J24" s="25">
        <v>1771</v>
      </c>
      <c r="K24" s="25">
        <v>4987</v>
      </c>
      <c r="L24" s="25">
        <f t="shared" si="8"/>
        <v>4251</v>
      </c>
      <c r="M24" s="29">
        <v>2089</v>
      </c>
      <c r="N24" s="30">
        <v>2162</v>
      </c>
      <c r="O24" s="25">
        <f t="shared" si="9"/>
        <v>4499</v>
      </c>
      <c r="P24" s="30">
        <v>771</v>
      </c>
      <c r="Q24" s="25">
        <f t="shared" si="12"/>
        <v>3728</v>
      </c>
      <c r="R24" s="16">
        <f t="shared" si="2"/>
        <v>20681</v>
      </c>
      <c r="S24" s="16">
        <f t="shared" si="3"/>
        <v>5400</v>
      </c>
      <c r="T24" s="16">
        <f t="shared" si="4"/>
        <v>15281</v>
      </c>
      <c r="U24" s="25">
        <f t="shared" si="10"/>
        <v>2310</v>
      </c>
      <c r="V24" s="25">
        <v>2310</v>
      </c>
      <c r="W24" s="25"/>
      <c r="X24" s="25"/>
      <c r="Y24" s="25"/>
      <c r="Z24" s="25"/>
      <c r="AA24" s="25"/>
      <c r="AB24" s="25"/>
      <c r="AC24" s="71" t="s">
        <v>127</v>
      </c>
      <c r="AD24" s="32"/>
      <c r="AE24" s="32"/>
      <c r="AF24" s="32"/>
      <c r="AG24" s="32"/>
      <c r="AH24" s="32"/>
      <c r="AI24" s="32"/>
      <c r="AJ24" s="32"/>
      <c r="AK24" s="32"/>
      <c r="AL24" s="32"/>
      <c r="AM24" s="32"/>
      <c r="AN24" s="32"/>
      <c r="AO24" s="32"/>
      <c r="AP24" s="32"/>
      <c r="AQ24" s="32"/>
      <c r="AR24" s="32"/>
      <c r="AS24" s="32"/>
      <c r="AT24" s="32"/>
      <c r="AU24" s="32"/>
      <c r="AV24" s="32"/>
      <c r="AW24" s="32"/>
      <c r="AX24" s="32"/>
      <c r="AY24" s="32"/>
      <c r="AZ24" s="33"/>
      <c r="BA24" s="34"/>
      <c r="BB24" s="34"/>
      <c r="BC24" s="34"/>
      <c r="BD24" s="34"/>
      <c r="BE24" s="34"/>
      <c r="BF24" s="34"/>
      <c r="BG24" s="34"/>
    </row>
    <row r="25" spans="1:59" s="35" customFormat="1" ht="18" customHeight="1" x14ac:dyDescent="0.25">
      <c r="A25" s="13" t="s">
        <v>66</v>
      </c>
      <c r="B25" s="27" t="s">
        <v>65</v>
      </c>
      <c r="C25" s="28">
        <f t="shared" si="5"/>
        <v>6067</v>
      </c>
      <c r="D25" s="28"/>
      <c r="E25" s="28">
        <v>6067</v>
      </c>
      <c r="F25" s="25">
        <f t="shared" si="6"/>
        <v>1908</v>
      </c>
      <c r="G25" s="25">
        <v>160</v>
      </c>
      <c r="H25" s="25">
        <v>1748</v>
      </c>
      <c r="I25" s="25">
        <f t="shared" si="7"/>
        <v>2190</v>
      </c>
      <c r="J25" s="25">
        <v>210</v>
      </c>
      <c r="K25" s="25">
        <v>1980</v>
      </c>
      <c r="L25" s="25">
        <f t="shared" si="8"/>
        <v>1068</v>
      </c>
      <c r="M25" s="29">
        <v>210</v>
      </c>
      <c r="N25" s="30">
        <v>858</v>
      </c>
      <c r="O25" s="25">
        <f t="shared" si="9"/>
        <v>1890</v>
      </c>
      <c r="P25" s="30">
        <v>409</v>
      </c>
      <c r="Q25" s="25">
        <f t="shared" si="12"/>
        <v>1481</v>
      </c>
      <c r="R25" s="16">
        <f t="shared" si="2"/>
        <v>7056</v>
      </c>
      <c r="S25" s="16">
        <f t="shared" si="3"/>
        <v>989</v>
      </c>
      <c r="T25" s="16">
        <f t="shared" si="4"/>
        <v>6067</v>
      </c>
      <c r="U25" s="25">
        <f t="shared" si="10"/>
        <v>232</v>
      </c>
      <c r="V25" s="25">
        <v>54</v>
      </c>
      <c r="W25" s="25">
        <v>178</v>
      </c>
      <c r="X25" s="25"/>
      <c r="Y25" s="25"/>
      <c r="Z25" s="25"/>
      <c r="AA25" s="25"/>
      <c r="AB25" s="25"/>
      <c r="AC25" s="71" t="s">
        <v>127</v>
      </c>
      <c r="AD25" s="32"/>
      <c r="AE25" s="32"/>
      <c r="AF25" s="32"/>
      <c r="AG25" s="32"/>
      <c r="AH25" s="32"/>
      <c r="AI25" s="32"/>
      <c r="AJ25" s="32"/>
      <c r="AK25" s="32"/>
      <c r="AL25" s="32"/>
      <c r="AM25" s="32"/>
      <c r="AN25" s="32"/>
      <c r="AO25" s="32"/>
      <c r="AP25" s="32"/>
      <c r="AQ25" s="32"/>
      <c r="AR25" s="32"/>
      <c r="AS25" s="32"/>
      <c r="AT25" s="32"/>
      <c r="AU25" s="32"/>
      <c r="AV25" s="32"/>
      <c r="AW25" s="32"/>
      <c r="AX25" s="32"/>
      <c r="AY25" s="32"/>
      <c r="AZ25" s="33"/>
      <c r="BA25" s="34"/>
      <c r="BB25" s="34"/>
      <c r="BC25" s="34"/>
      <c r="BD25" s="34"/>
      <c r="BE25" s="34"/>
      <c r="BF25" s="34"/>
      <c r="BG25" s="34"/>
    </row>
    <row r="26" spans="1:59" s="35" customFormat="1" ht="18" customHeight="1" x14ac:dyDescent="0.25">
      <c r="A26" s="13" t="s">
        <v>66</v>
      </c>
      <c r="B26" s="27" t="s">
        <v>67</v>
      </c>
      <c r="C26" s="28">
        <f t="shared" si="5"/>
        <v>3215</v>
      </c>
      <c r="D26" s="28"/>
      <c r="E26" s="28">
        <v>3215</v>
      </c>
      <c r="F26" s="25">
        <f t="shared" si="6"/>
        <v>947</v>
      </c>
      <c r="G26" s="25">
        <v>20</v>
      </c>
      <c r="H26" s="38">
        <v>927</v>
      </c>
      <c r="I26" s="25">
        <f t="shared" si="7"/>
        <v>1049</v>
      </c>
      <c r="J26" s="25"/>
      <c r="K26" s="30">
        <v>1049</v>
      </c>
      <c r="L26" s="25">
        <f t="shared" si="8"/>
        <v>454</v>
      </c>
      <c r="M26" s="29">
        <v>0</v>
      </c>
      <c r="N26" s="30">
        <v>454</v>
      </c>
      <c r="O26" s="25">
        <f t="shared" si="9"/>
        <v>785</v>
      </c>
      <c r="P26" s="30"/>
      <c r="Q26" s="25">
        <f t="shared" si="12"/>
        <v>785</v>
      </c>
      <c r="R26" s="16">
        <f t="shared" si="2"/>
        <v>3235</v>
      </c>
      <c r="S26" s="16">
        <f t="shared" si="3"/>
        <v>20</v>
      </c>
      <c r="T26" s="16">
        <f t="shared" si="4"/>
        <v>3215</v>
      </c>
      <c r="U26" s="25">
        <f t="shared" si="10"/>
        <v>0</v>
      </c>
      <c r="V26" s="25"/>
      <c r="W26" s="25"/>
      <c r="X26" s="25"/>
      <c r="Y26" s="25"/>
      <c r="Z26" s="25"/>
      <c r="AA26" s="25"/>
      <c r="AB26" s="25"/>
      <c r="AC26" s="71"/>
      <c r="AD26" s="32"/>
      <c r="AE26" s="32"/>
      <c r="AF26" s="32"/>
      <c r="AG26" s="32"/>
      <c r="AH26" s="32"/>
      <c r="AI26" s="32"/>
      <c r="AJ26" s="32"/>
      <c r="AK26" s="32"/>
      <c r="AL26" s="32"/>
      <c r="AM26" s="32"/>
      <c r="AN26" s="32"/>
      <c r="AO26" s="32"/>
      <c r="AP26" s="32"/>
      <c r="AQ26" s="32"/>
      <c r="AR26" s="32"/>
      <c r="AS26" s="32"/>
      <c r="AT26" s="32"/>
      <c r="AU26" s="32"/>
      <c r="AV26" s="32"/>
      <c r="AW26" s="32"/>
      <c r="AX26" s="32"/>
      <c r="AY26" s="32"/>
      <c r="AZ26" s="33"/>
      <c r="BA26" s="34"/>
      <c r="BB26" s="34"/>
      <c r="BC26" s="34"/>
      <c r="BD26" s="34"/>
      <c r="BE26" s="34"/>
      <c r="BF26" s="34"/>
      <c r="BG26" s="34"/>
    </row>
    <row r="27" spans="1:59" s="22" customFormat="1" ht="28.5" x14ac:dyDescent="0.2">
      <c r="A27" s="18" t="s">
        <v>14</v>
      </c>
      <c r="B27" s="19" t="s">
        <v>15</v>
      </c>
      <c r="C27" s="20">
        <f t="shared" si="5"/>
        <v>150624</v>
      </c>
      <c r="D27" s="20">
        <v>1178</v>
      </c>
      <c r="E27" s="20">
        <f>SUM(E28:E35)</f>
        <v>149446</v>
      </c>
      <c r="F27" s="16">
        <f t="shared" si="6"/>
        <v>26900</v>
      </c>
      <c r="G27" s="16"/>
      <c r="H27" s="16">
        <f>SUM(H28:H35)</f>
        <v>26900</v>
      </c>
      <c r="I27" s="16">
        <f t="shared" si="7"/>
        <v>36061</v>
      </c>
      <c r="J27" s="16">
        <f t="shared" ref="J27:K27" si="13">SUM(J28:J35)</f>
        <v>0</v>
      </c>
      <c r="K27" s="16">
        <f t="shared" si="13"/>
        <v>36061</v>
      </c>
      <c r="L27" s="16">
        <f t="shared" si="8"/>
        <v>40962</v>
      </c>
      <c r="M27" s="16">
        <f>SUM(M28:M35)</f>
        <v>372</v>
      </c>
      <c r="N27" s="16">
        <f t="shared" ref="N27" si="14">SUM(N28:N35)</f>
        <v>40590</v>
      </c>
      <c r="O27" s="16">
        <f t="shared" si="9"/>
        <v>46651</v>
      </c>
      <c r="P27" s="16">
        <f>SUM(P28:P35)</f>
        <v>756</v>
      </c>
      <c r="Q27" s="16">
        <f t="shared" ref="Q27:W27" si="15">SUM(Q28:Q35)</f>
        <v>45895</v>
      </c>
      <c r="R27" s="16">
        <f t="shared" si="2"/>
        <v>150574</v>
      </c>
      <c r="S27" s="16">
        <f t="shared" si="3"/>
        <v>1128</v>
      </c>
      <c r="T27" s="16">
        <f t="shared" si="4"/>
        <v>149446</v>
      </c>
      <c r="U27" s="16">
        <f t="shared" si="15"/>
        <v>28</v>
      </c>
      <c r="V27" s="16">
        <f t="shared" si="15"/>
        <v>28</v>
      </c>
      <c r="W27" s="16">
        <f t="shared" si="15"/>
        <v>0</v>
      </c>
      <c r="X27" s="16"/>
      <c r="Y27" s="16"/>
      <c r="Z27" s="16"/>
      <c r="AA27" s="16"/>
      <c r="AB27" s="16"/>
      <c r="AC27" s="68"/>
    </row>
    <row r="28" spans="1:59" s="35" customFormat="1" ht="19.5" customHeight="1" x14ac:dyDescent="0.25">
      <c r="A28" s="13" t="s">
        <v>66</v>
      </c>
      <c r="B28" s="27" t="s">
        <v>59</v>
      </c>
      <c r="C28" s="28"/>
      <c r="D28" s="28"/>
      <c r="E28" s="28">
        <v>20665</v>
      </c>
      <c r="F28" s="25">
        <f t="shared" si="6"/>
        <v>3610</v>
      </c>
      <c r="G28" s="29"/>
      <c r="H28" s="25">
        <v>3610</v>
      </c>
      <c r="I28" s="25">
        <f t="shared" si="7"/>
        <v>4986</v>
      </c>
      <c r="J28" s="30"/>
      <c r="K28" s="25">
        <v>4986</v>
      </c>
      <c r="L28" s="25">
        <f t="shared" si="8"/>
        <v>5662</v>
      </c>
      <c r="M28" s="29">
        <v>49</v>
      </c>
      <c r="N28" s="30">
        <v>5613</v>
      </c>
      <c r="O28" s="25">
        <f t="shared" si="9"/>
        <v>6557</v>
      </c>
      <c r="P28" s="30">
        <v>101</v>
      </c>
      <c r="Q28" s="25">
        <f t="shared" si="12"/>
        <v>6456</v>
      </c>
      <c r="R28" s="16">
        <f t="shared" si="2"/>
        <v>20815</v>
      </c>
      <c r="S28" s="16">
        <f t="shared" si="3"/>
        <v>150</v>
      </c>
      <c r="T28" s="16">
        <f t="shared" si="4"/>
        <v>20665</v>
      </c>
      <c r="U28" s="25">
        <f t="shared" si="10"/>
        <v>0</v>
      </c>
      <c r="V28" s="25"/>
      <c r="W28" s="25"/>
      <c r="X28" s="25"/>
      <c r="Y28" s="25"/>
      <c r="Z28" s="25"/>
      <c r="AA28" s="25"/>
      <c r="AB28" s="25"/>
      <c r="AC28" s="71"/>
      <c r="AD28" s="32"/>
      <c r="AE28" s="32"/>
      <c r="AF28" s="32"/>
      <c r="AG28" s="32"/>
      <c r="AH28" s="32"/>
      <c r="AI28" s="32"/>
      <c r="AJ28" s="32"/>
      <c r="AK28" s="32"/>
      <c r="AL28" s="32"/>
      <c r="AM28" s="32"/>
      <c r="AN28" s="32"/>
      <c r="AO28" s="32"/>
      <c r="AP28" s="32"/>
      <c r="AQ28" s="32"/>
      <c r="AR28" s="32"/>
      <c r="AS28" s="32"/>
      <c r="AT28" s="32"/>
      <c r="AU28" s="32"/>
      <c r="AV28" s="32"/>
      <c r="AW28" s="32"/>
      <c r="AX28" s="32"/>
      <c r="AY28" s="32"/>
      <c r="AZ28" s="33"/>
      <c r="BA28" s="34"/>
      <c r="BB28" s="34"/>
      <c r="BC28" s="34"/>
      <c r="BD28" s="34"/>
      <c r="BE28" s="34"/>
      <c r="BF28" s="34"/>
      <c r="BG28" s="34"/>
    </row>
    <row r="29" spans="1:59" s="35" customFormat="1" ht="57.75" customHeight="1" x14ac:dyDescent="0.25">
      <c r="A29" s="13" t="s">
        <v>66</v>
      </c>
      <c r="B29" s="27" t="s">
        <v>60</v>
      </c>
      <c r="C29" s="28"/>
      <c r="D29" s="28"/>
      <c r="E29" s="28">
        <v>43258</v>
      </c>
      <c r="F29" s="25">
        <f t="shared" si="6"/>
        <v>7624</v>
      </c>
      <c r="G29" s="29"/>
      <c r="H29" s="25">
        <v>7624</v>
      </c>
      <c r="I29" s="25">
        <f t="shared" si="7"/>
        <v>10438</v>
      </c>
      <c r="J29" s="30"/>
      <c r="K29" s="25">
        <v>10438</v>
      </c>
      <c r="L29" s="25">
        <f t="shared" si="8"/>
        <v>11853</v>
      </c>
      <c r="M29" s="29">
        <v>104</v>
      </c>
      <c r="N29" s="30">
        <v>11749</v>
      </c>
      <c r="O29" s="25">
        <f t="shared" si="9"/>
        <v>13658</v>
      </c>
      <c r="P29" s="30">
        <v>211</v>
      </c>
      <c r="Q29" s="25">
        <f t="shared" si="12"/>
        <v>13447</v>
      </c>
      <c r="R29" s="16">
        <f t="shared" si="2"/>
        <v>43573</v>
      </c>
      <c r="S29" s="16">
        <f t="shared" si="3"/>
        <v>315</v>
      </c>
      <c r="T29" s="16">
        <f t="shared" si="4"/>
        <v>43258</v>
      </c>
      <c r="U29" s="25">
        <f t="shared" si="10"/>
        <v>0</v>
      </c>
      <c r="V29" s="25">
        <v>0</v>
      </c>
      <c r="W29" s="25"/>
      <c r="X29" s="25"/>
      <c r="Y29" s="25"/>
      <c r="Z29" s="25"/>
      <c r="AA29" s="25"/>
      <c r="AB29" s="25"/>
      <c r="AC29" s="69"/>
      <c r="AD29" s="32"/>
      <c r="AE29" s="32"/>
      <c r="AF29" s="32"/>
      <c r="AG29" s="32"/>
      <c r="AH29" s="32"/>
      <c r="AI29" s="32"/>
      <c r="AJ29" s="32"/>
      <c r="AK29" s="32"/>
      <c r="AL29" s="32"/>
      <c r="AM29" s="32"/>
      <c r="AN29" s="32"/>
      <c r="AO29" s="32"/>
      <c r="AP29" s="32"/>
      <c r="AQ29" s="32"/>
      <c r="AR29" s="32"/>
      <c r="AS29" s="32"/>
      <c r="AT29" s="32"/>
      <c r="AU29" s="32"/>
      <c r="AV29" s="32"/>
      <c r="AW29" s="32"/>
      <c r="AX29" s="32"/>
      <c r="AY29" s="32"/>
      <c r="AZ29" s="33"/>
      <c r="BA29" s="34"/>
      <c r="BB29" s="34"/>
      <c r="BC29" s="34"/>
      <c r="BD29" s="34"/>
      <c r="BE29" s="34"/>
      <c r="BF29" s="34"/>
      <c r="BG29" s="34"/>
    </row>
    <row r="30" spans="1:59" s="35" customFormat="1" ht="19.5" customHeight="1" x14ac:dyDescent="0.25">
      <c r="A30" s="13" t="s">
        <v>66</v>
      </c>
      <c r="B30" s="27" t="s">
        <v>61</v>
      </c>
      <c r="C30" s="28"/>
      <c r="D30" s="28"/>
      <c r="E30" s="28">
        <v>11481</v>
      </c>
      <c r="F30" s="25">
        <f t="shared" si="6"/>
        <v>2080</v>
      </c>
      <c r="G30" s="29"/>
      <c r="H30" s="25">
        <v>2080</v>
      </c>
      <c r="I30" s="25">
        <f t="shared" si="7"/>
        <v>2770</v>
      </c>
      <c r="J30" s="30"/>
      <c r="K30" s="25">
        <v>2770</v>
      </c>
      <c r="L30" s="25">
        <f t="shared" si="8"/>
        <v>3146</v>
      </c>
      <c r="M30" s="29">
        <v>28</v>
      </c>
      <c r="N30" s="30">
        <v>3118</v>
      </c>
      <c r="O30" s="25">
        <f t="shared" si="9"/>
        <v>3569</v>
      </c>
      <c r="P30" s="30">
        <v>56</v>
      </c>
      <c r="Q30" s="25">
        <f t="shared" si="12"/>
        <v>3513</v>
      </c>
      <c r="R30" s="16">
        <f t="shared" si="2"/>
        <v>11565</v>
      </c>
      <c r="S30" s="16">
        <f t="shared" si="3"/>
        <v>84</v>
      </c>
      <c r="T30" s="16">
        <f t="shared" si="4"/>
        <v>11481</v>
      </c>
      <c r="U30" s="25">
        <f t="shared" si="10"/>
        <v>28</v>
      </c>
      <c r="V30" s="25">
        <v>28</v>
      </c>
      <c r="W30" s="25"/>
      <c r="X30" s="25"/>
      <c r="Y30" s="25"/>
      <c r="Z30" s="25"/>
      <c r="AA30" s="25"/>
      <c r="AB30" s="25"/>
      <c r="AC30" s="71" t="s">
        <v>106</v>
      </c>
      <c r="AD30" s="32"/>
      <c r="AE30" s="32"/>
      <c r="AF30" s="32"/>
      <c r="AG30" s="32"/>
      <c r="AH30" s="32"/>
      <c r="AI30" s="32"/>
      <c r="AJ30" s="32"/>
      <c r="AK30" s="32"/>
      <c r="AL30" s="32"/>
      <c r="AM30" s="32"/>
      <c r="AN30" s="32"/>
      <c r="AO30" s="32"/>
      <c r="AP30" s="32"/>
      <c r="AQ30" s="32"/>
      <c r="AR30" s="32"/>
      <c r="AS30" s="32"/>
      <c r="AT30" s="32"/>
      <c r="AU30" s="32"/>
      <c r="AV30" s="32"/>
      <c r="AW30" s="32"/>
      <c r="AX30" s="32"/>
      <c r="AY30" s="32"/>
      <c r="AZ30" s="33"/>
      <c r="BA30" s="34"/>
      <c r="BB30" s="34"/>
      <c r="BC30" s="34"/>
      <c r="BD30" s="34"/>
      <c r="BE30" s="34"/>
      <c r="BF30" s="34"/>
      <c r="BG30" s="34"/>
    </row>
    <row r="31" spans="1:59" s="35" customFormat="1" ht="19.5" customHeight="1" x14ac:dyDescent="0.25">
      <c r="A31" s="13" t="s">
        <v>66</v>
      </c>
      <c r="B31" s="27" t="s">
        <v>62</v>
      </c>
      <c r="C31" s="28"/>
      <c r="D31" s="28"/>
      <c r="E31" s="28">
        <v>29620</v>
      </c>
      <c r="F31" s="25">
        <f t="shared" si="6"/>
        <v>5268</v>
      </c>
      <c r="G31" s="29"/>
      <c r="H31" s="25">
        <v>5268</v>
      </c>
      <c r="I31" s="25">
        <f t="shared" si="7"/>
        <v>7148</v>
      </c>
      <c r="J31" s="30"/>
      <c r="K31" s="25">
        <v>7148</v>
      </c>
      <c r="L31" s="25">
        <f t="shared" si="8"/>
        <v>8116</v>
      </c>
      <c r="M31" s="29">
        <v>71</v>
      </c>
      <c r="N31" s="30">
        <v>8045</v>
      </c>
      <c r="O31" s="25">
        <f t="shared" si="9"/>
        <v>9303</v>
      </c>
      <c r="P31" s="30">
        <v>144</v>
      </c>
      <c r="Q31" s="25">
        <f t="shared" si="12"/>
        <v>9159</v>
      </c>
      <c r="R31" s="16">
        <f t="shared" si="2"/>
        <v>29835</v>
      </c>
      <c r="S31" s="16">
        <f t="shared" si="3"/>
        <v>215</v>
      </c>
      <c r="T31" s="16">
        <f t="shared" si="4"/>
        <v>29620</v>
      </c>
      <c r="U31" s="25">
        <f t="shared" si="10"/>
        <v>0</v>
      </c>
      <c r="V31" s="25"/>
      <c r="W31" s="25"/>
      <c r="X31" s="25"/>
      <c r="Y31" s="25"/>
      <c r="Z31" s="25"/>
      <c r="AA31" s="25"/>
      <c r="AB31" s="25"/>
      <c r="AC31" s="71"/>
      <c r="AD31" s="32"/>
      <c r="AE31" s="32"/>
      <c r="AF31" s="32"/>
      <c r="AG31" s="32"/>
      <c r="AH31" s="32"/>
      <c r="AI31" s="32"/>
      <c r="AJ31" s="32"/>
      <c r="AK31" s="32"/>
      <c r="AL31" s="32"/>
      <c r="AM31" s="32"/>
      <c r="AN31" s="32"/>
      <c r="AO31" s="32"/>
      <c r="AP31" s="32"/>
      <c r="AQ31" s="32"/>
      <c r="AR31" s="32"/>
      <c r="AS31" s="32"/>
      <c r="AT31" s="32"/>
      <c r="AU31" s="32"/>
      <c r="AV31" s="32"/>
      <c r="AW31" s="32"/>
      <c r="AX31" s="32"/>
      <c r="AY31" s="32"/>
      <c r="AZ31" s="33"/>
      <c r="BA31" s="34"/>
      <c r="BB31" s="34"/>
      <c r="BC31" s="34"/>
      <c r="BD31" s="34"/>
      <c r="BE31" s="34"/>
      <c r="BF31" s="34"/>
      <c r="BG31" s="34"/>
    </row>
    <row r="32" spans="1:59" s="35" customFormat="1" ht="19.5" customHeight="1" x14ac:dyDescent="0.25">
      <c r="A32" s="13" t="s">
        <v>66</v>
      </c>
      <c r="B32" s="27" t="s">
        <v>63</v>
      </c>
      <c r="C32" s="28"/>
      <c r="D32" s="28"/>
      <c r="E32" s="28">
        <v>19428</v>
      </c>
      <c r="F32" s="25">
        <f t="shared" si="6"/>
        <v>3654</v>
      </c>
      <c r="G32" s="29"/>
      <c r="H32" s="25">
        <v>3654</v>
      </c>
      <c r="I32" s="25">
        <f t="shared" si="7"/>
        <v>4688</v>
      </c>
      <c r="J32" s="30"/>
      <c r="K32" s="25">
        <v>4688</v>
      </c>
      <c r="L32" s="25">
        <f t="shared" si="8"/>
        <v>5331</v>
      </c>
      <c r="M32" s="29">
        <v>54</v>
      </c>
      <c r="N32" s="30">
        <v>5277</v>
      </c>
      <c r="O32" s="25">
        <f t="shared" si="9"/>
        <v>5918</v>
      </c>
      <c r="P32" s="30">
        <v>109</v>
      </c>
      <c r="Q32" s="25">
        <f t="shared" si="12"/>
        <v>5809</v>
      </c>
      <c r="R32" s="16">
        <f t="shared" si="2"/>
        <v>19591</v>
      </c>
      <c r="S32" s="16">
        <f t="shared" si="3"/>
        <v>163</v>
      </c>
      <c r="T32" s="16">
        <f t="shared" si="4"/>
        <v>19428</v>
      </c>
      <c r="U32" s="25">
        <f t="shared" si="10"/>
        <v>0</v>
      </c>
      <c r="V32" s="25"/>
      <c r="W32" s="25"/>
      <c r="X32" s="25"/>
      <c r="Y32" s="25"/>
      <c r="Z32" s="25"/>
      <c r="AA32" s="25"/>
      <c r="AB32" s="25"/>
      <c r="AC32" s="71"/>
      <c r="AD32" s="32"/>
      <c r="AE32" s="32"/>
      <c r="AF32" s="32"/>
      <c r="AG32" s="32"/>
      <c r="AH32" s="32"/>
      <c r="AI32" s="32"/>
      <c r="AJ32" s="32"/>
      <c r="AK32" s="32"/>
      <c r="AL32" s="32"/>
      <c r="AM32" s="32"/>
      <c r="AN32" s="32"/>
      <c r="AO32" s="32"/>
      <c r="AP32" s="32"/>
      <c r="AQ32" s="32"/>
      <c r="AR32" s="32"/>
      <c r="AS32" s="32"/>
      <c r="AT32" s="32"/>
      <c r="AU32" s="32"/>
      <c r="AV32" s="32"/>
      <c r="AW32" s="32"/>
      <c r="AX32" s="32"/>
      <c r="AY32" s="32"/>
      <c r="AZ32" s="33"/>
      <c r="BA32" s="34"/>
      <c r="BB32" s="34"/>
      <c r="BC32" s="34"/>
      <c r="BD32" s="34"/>
      <c r="BE32" s="34"/>
      <c r="BF32" s="34"/>
      <c r="BG32" s="34"/>
    </row>
    <row r="33" spans="1:59" s="35" customFormat="1" ht="19.5" customHeight="1" x14ac:dyDescent="0.25">
      <c r="A33" s="13" t="s">
        <v>66</v>
      </c>
      <c r="B33" s="27" t="s">
        <v>64</v>
      </c>
      <c r="C33" s="28"/>
      <c r="D33" s="28"/>
      <c r="E33" s="28">
        <v>5740</v>
      </c>
      <c r="F33" s="25">
        <f t="shared" si="6"/>
        <v>1123</v>
      </c>
      <c r="G33" s="29"/>
      <c r="H33" s="25">
        <v>1123</v>
      </c>
      <c r="I33" s="25">
        <f t="shared" si="7"/>
        <v>1385</v>
      </c>
      <c r="J33" s="30"/>
      <c r="K33" s="25">
        <v>1385</v>
      </c>
      <c r="L33" s="25">
        <f t="shared" si="8"/>
        <v>1578</v>
      </c>
      <c r="M33" s="29">
        <v>19</v>
      </c>
      <c r="N33" s="30">
        <v>1559</v>
      </c>
      <c r="O33" s="25">
        <f t="shared" si="9"/>
        <v>1712</v>
      </c>
      <c r="P33" s="30">
        <v>39</v>
      </c>
      <c r="Q33" s="25">
        <f t="shared" si="12"/>
        <v>1673</v>
      </c>
      <c r="R33" s="16">
        <f t="shared" si="2"/>
        <v>5798</v>
      </c>
      <c r="S33" s="16">
        <f t="shared" si="3"/>
        <v>58</v>
      </c>
      <c r="T33" s="16">
        <f t="shared" si="4"/>
        <v>5740</v>
      </c>
      <c r="U33" s="25">
        <f t="shared" si="10"/>
        <v>0</v>
      </c>
      <c r="V33" s="25"/>
      <c r="W33" s="25"/>
      <c r="X33" s="25"/>
      <c r="Y33" s="25"/>
      <c r="Z33" s="25"/>
      <c r="AA33" s="25"/>
      <c r="AB33" s="25"/>
      <c r="AC33" s="71"/>
      <c r="AD33" s="32"/>
      <c r="AE33" s="32"/>
      <c r="AF33" s="32"/>
      <c r="AG33" s="32"/>
      <c r="AH33" s="32"/>
      <c r="AI33" s="32"/>
      <c r="AJ33" s="32"/>
      <c r="AK33" s="32"/>
      <c r="AL33" s="32"/>
      <c r="AM33" s="32"/>
      <c r="AN33" s="32"/>
      <c r="AO33" s="32"/>
      <c r="AP33" s="32"/>
      <c r="AQ33" s="32"/>
      <c r="AR33" s="32"/>
      <c r="AS33" s="32"/>
      <c r="AT33" s="32"/>
      <c r="AU33" s="32"/>
      <c r="AV33" s="32"/>
      <c r="AW33" s="32"/>
      <c r="AX33" s="32"/>
      <c r="AY33" s="32"/>
      <c r="AZ33" s="33"/>
      <c r="BA33" s="34"/>
      <c r="BB33" s="34"/>
      <c r="BC33" s="34"/>
      <c r="BD33" s="34"/>
      <c r="BE33" s="34"/>
      <c r="BF33" s="34"/>
      <c r="BG33" s="34"/>
    </row>
    <row r="34" spans="1:59" s="35" customFormat="1" ht="19.5" customHeight="1" x14ac:dyDescent="0.25">
      <c r="A34" s="13" t="s">
        <v>66</v>
      </c>
      <c r="B34" s="27" t="s">
        <v>65</v>
      </c>
      <c r="C34" s="28"/>
      <c r="D34" s="28"/>
      <c r="E34" s="28">
        <v>11136</v>
      </c>
      <c r="F34" s="25">
        <f t="shared" si="6"/>
        <v>2022</v>
      </c>
      <c r="G34" s="29"/>
      <c r="H34" s="25">
        <v>2022</v>
      </c>
      <c r="I34" s="25">
        <f t="shared" si="7"/>
        <v>2687</v>
      </c>
      <c r="J34" s="30"/>
      <c r="K34" s="25">
        <v>2687</v>
      </c>
      <c r="L34" s="25">
        <f t="shared" si="8"/>
        <v>3052</v>
      </c>
      <c r="M34" s="29">
        <v>28</v>
      </c>
      <c r="N34" s="30">
        <v>3024</v>
      </c>
      <c r="O34" s="25">
        <f t="shared" si="9"/>
        <v>3460</v>
      </c>
      <c r="P34" s="30">
        <v>57</v>
      </c>
      <c r="Q34" s="25">
        <f t="shared" si="12"/>
        <v>3403</v>
      </c>
      <c r="R34" s="16">
        <f t="shared" si="2"/>
        <v>11221</v>
      </c>
      <c r="S34" s="16">
        <f t="shared" si="3"/>
        <v>85</v>
      </c>
      <c r="T34" s="16">
        <f t="shared" si="4"/>
        <v>11136</v>
      </c>
      <c r="U34" s="25">
        <f t="shared" si="10"/>
        <v>0</v>
      </c>
      <c r="V34" s="25"/>
      <c r="W34" s="25"/>
      <c r="X34" s="25"/>
      <c r="Y34" s="25"/>
      <c r="Z34" s="25"/>
      <c r="AA34" s="25"/>
      <c r="AB34" s="25"/>
      <c r="AC34" s="71"/>
      <c r="AD34" s="32"/>
      <c r="AE34" s="32"/>
      <c r="AF34" s="32"/>
      <c r="AG34" s="32"/>
      <c r="AH34" s="32"/>
      <c r="AI34" s="32"/>
      <c r="AJ34" s="32"/>
      <c r="AK34" s="32"/>
      <c r="AL34" s="32"/>
      <c r="AM34" s="32"/>
      <c r="AN34" s="32"/>
      <c r="AO34" s="32"/>
      <c r="AP34" s="32"/>
      <c r="AQ34" s="32"/>
      <c r="AR34" s="32"/>
      <c r="AS34" s="32"/>
      <c r="AT34" s="32"/>
      <c r="AU34" s="32"/>
      <c r="AV34" s="32"/>
      <c r="AW34" s="32"/>
      <c r="AX34" s="32"/>
      <c r="AY34" s="32"/>
      <c r="AZ34" s="33"/>
      <c r="BA34" s="34"/>
      <c r="BB34" s="34"/>
      <c r="BC34" s="34"/>
      <c r="BD34" s="34"/>
      <c r="BE34" s="34"/>
      <c r="BF34" s="34"/>
      <c r="BG34" s="34"/>
    </row>
    <row r="35" spans="1:59" s="35" customFormat="1" ht="19.5" customHeight="1" x14ac:dyDescent="0.25">
      <c r="A35" s="13" t="s">
        <v>66</v>
      </c>
      <c r="B35" s="27" t="s">
        <v>67</v>
      </c>
      <c r="C35" s="28"/>
      <c r="D35" s="28"/>
      <c r="E35" s="28">
        <v>8118</v>
      </c>
      <c r="F35" s="25">
        <f t="shared" si="6"/>
        <v>1519</v>
      </c>
      <c r="G35" s="29"/>
      <c r="H35" s="29">
        <v>1519</v>
      </c>
      <c r="I35" s="25">
        <f t="shared" si="7"/>
        <v>1959</v>
      </c>
      <c r="J35" s="30"/>
      <c r="K35" s="30">
        <v>1959</v>
      </c>
      <c r="L35" s="25">
        <f t="shared" si="8"/>
        <v>2224</v>
      </c>
      <c r="M35" s="29">
        <v>19</v>
      </c>
      <c r="N35" s="30">
        <v>2205</v>
      </c>
      <c r="O35" s="25">
        <f t="shared" si="9"/>
        <v>2474</v>
      </c>
      <c r="P35" s="30">
        <v>39</v>
      </c>
      <c r="Q35" s="25">
        <f t="shared" si="12"/>
        <v>2435</v>
      </c>
      <c r="R35" s="16">
        <f t="shared" si="2"/>
        <v>8176</v>
      </c>
      <c r="S35" s="16">
        <f t="shared" si="3"/>
        <v>58</v>
      </c>
      <c r="T35" s="16">
        <f t="shared" si="4"/>
        <v>8118</v>
      </c>
      <c r="U35" s="25">
        <f t="shared" si="10"/>
        <v>0</v>
      </c>
      <c r="V35" s="25"/>
      <c r="W35" s="25"/>
      <c r="X35" s="25"/>
      <c r="Y35" s="25"/>
      <c r="Z35" s="25"/>
      <c r="AA35" s="25"/>
      <c r="AB35" s="25"/>
      <c r="AC35" s="71"/>
      <c r="AD35" s="32"/>
      <c r="AE35" s="32"/>
      <c r="AF35" s="32"/>
      <c r="AG35" s="32"/>
      <c r="AH35" s="32"/>
      <c r="AI35" s="32"/>
      <c r="AJ35" s="32"/>
      <c r="AK35" s="32"/>
      <c r="AL35" s="32"/>
      <c r="AM35" s="32"/>
      <c r="AN35" s="32"/>
      <c r="AO35" s="32"/>
      <c r="AP35" s="32"/>
      <c r="AQ35" s="32"/>
      <c r="AR35" s="32"/>
      <c r="AS35" s="32"/>
      <c r="AT35" s="32"/>
      <c r="AU35" s="32"/>
      <c r="AV35" s="32"/>
      <c r="AW35" s="32"/>
      <c r="AX35" s="32"/>
      <c r="AY35" s="32"/>
      <c r="AZ35" s="33"/>
      <c r="BA35" s="34"/>
      <c r="BB35" s="34"/>
      <c r="BC35" s="34"/>
      <c r="BD35" s="34"/>
      <c r="BE35" s="34"/>
      <c r="BF35" s="34"/>
      <c r="BG35" s="34"/>
    </row>
    <row r="36" spans="1:59" s="22" customFormat="1" ht="44.25" customHeight="1" x14ac:dyDescent="0.2">
      <c r="A36" s="18" t="s">
        <v>16</v>
      </c>
      <c r="B36" s="19" t="s">
        <v>17</v>
      </c>
      <c r="C36" s="20">
        <f t="shared" si="5"/>
        <v>1046685</v>
      </c>
      <c r="D36" s="20">
        <v>1012345</v>
      </c>
      <c r="E36" s="20">
        <f>+E37+E47</f>
        <v>34340</v>
      </c>
      <c r="F36" s="16">
        <f t="shared" si="6"/>
        <v>133084</v>
      </c>
      <c r="G36" s="16">
        <f t="shared" ref="G36:I36" si="16">G37+G47</f>
        <v>126903</v>
      </c>
      <c r="H36" s="16">
        <f t="shared" si="16"/>
        <v>6181</v>
      </c>
      <c r="I36" s="16">
        <f t="shared" si="16"/>
        <v>306174</v>
      </c>
      <c r="J36" s="16">
        <f>J37+J47</f>
        <v>292281</v>
      </c>
      <c r="K36" s="16">
        <f>K37+K47</f>
        <v>13893</v>
      </c>
      <c r="L36" s="16">
        <f t="shared" si="8"/>
        <v>295343</v>
      </c>
      <c r="M36" s="16">
        <f>M37+M47</f>
        <v>286339</v>
      </c>
      <c r="N36" s="16">
        <f>+N37+N47</f>
        <v>9004</v>
      </c>
      <c r="O36" s="16">
        <f t="shared" si="9"/>
        <v>296987</v>
      </c>
      <c r="P36" s="16">
        <f>P37+P47</f>
        <v>291725</v>
      </c>
      <c r="Q36" s="16">
        <f t="shared" ref="Q36:W36" si="17">Q37+Q47</f>
        <v>5262</v>
      </c>
      <c r="R36" s="16">
        <f t="shared" si="2"/>
        <v>1031588</v>
      </c>
      <c r="S36" s="16">
        <f t="shared" si="3"/>
        <v>997248</v>
      </c>
      <c r="T36" s="16">
        <f t="shared" si="4"/>
        <v>34340</v>
      </c>
      <c r="U36" s="16">
        <f t="shared" si="17"/>
        <v>690097</v>
      </c>
      <c r="V36" s="16">
        <f t="shared" si="17"/>
        <v>690097</v>
      </c>
      <c r="W36" s="16">
        <f t="shared" si="17"/>
        <v>0</v>
      </c>
      <c r="X36" s="16"/>
      <c r="Y36" s="16"/>
      <c r="Z36" s="16"/>
      <c r="AA36" s="16"/>
      <c r="AB36" s="16"/>
      <c r="AC36" s="68"/>
    </row>
    <row r="37" spans="1:59" ht="28.5" customHeight="1" x14ac:dyDescent="0.25">
      <c r="A37" s="40">
        <v>1</v>
      </c>
      <c r="B37" s="23" t="s">
        <v>18</v>
      </c>
      <c r="C37" s="20">
        <f t="shared" si="5"/>
        <v>778860</v>
      </c>
      <c r="D37" s="20">
        <v>778860</v>
      </c>
      <c r="E37" s="20"/>
      <c r="F37" s="16">
        <f t="shared" si="6"/>
        <v>103328</v>
      </c>
      <c r="G37" s="16">
        <f>+SUM(G38:G45)</f>
        <v>103328</v>
      </c>
      <c r="H37" s="16"/>
      <c r="I37" s="16">
        <f t="shared" si="7"/>
        <v>227712</v>
      </c>
      <c r="J37" s="16">
        <f>J38+J39+J40+J41+J42+J43+J46</f>
        <v>227712</v>
      </c>
      <c r="K37" s="16"/>
      <c r="L37" s="16">
        <f t="shared" si="8"/>
        <v>223366</v>
      </c>
      <c r="M37" s="16">
        <f>SUM(M38:M45)</f>
        <v>223366</v>
      </c>
      <c r="N37" s="16"/>
      <c r="O37" s="16">
        <f t="shared" si="9"/>
        <v>215368</v>
      </c>
      <c r="P37" s="16">
        <f>+SUM(P38:P45)</f>
        <v>215368</v>
      </c>
      <c r="Q37" s="16">
        <f t="shared" ref="Q37:W37" si="18">+SUM(Q38:Q45)</f>
        <v>0</v>
      </c>
      <c r="R37" s="16">
        <f t="shared" si="2"/>
        <v>769774</v>
      </c>
      <c r="S37" s="16">
        <f t="shared" si="3"/>
        <v>769774</v>
      </c>
      <c r="T37" s="16">
        <f t="shared" si="4"/>
        <v>0</v>
      </c>
      <c r="U37" s="16">
        <f>+SUM(U38:U46)</f>
        <v>690097</v>
      </c>
      <c r="V37" s="16">
        <f>+SUM(V38:V46)</f>
        <v>690097</v>
      </c>
      <c r="W37" s="16">
        <f t="shared" si="18"/>
        <v>0</v>
      </c>
      <c r="X37" s="16"/>
      <c r="Y37" s="16"/>
      <c r="Z37" s="16"/>
      <c r="AA37" s="16"/>
      <c r="AB37" s="16"/>
      <c r="AC37" s="70"/>
    </row>
    <row r="38" spans="1:59" s="35" customFormat="1" ht="19.5" customHeight="1" x14ac:dyDescent="0.25">
      <c r="A38" s="13" t="s">
        <v>66</v>
      </c>
      <c r="B38" s="27" t="s">
        <v>59</v>
      </c>
      <c r="C38" s="28"/>
      <c r="D38" s="28"/>
      <c r="E38" s="28"/>
      <c r="F38" s="25">
        <f t="shared" si="6"/>
        <v>3534</v>
      </c>
      <c r="G38" s="25">
        <v>3534</v>
      </c>
      <c r="H38" s="29"/>
      <c r="I38" s="30"/>
      <c r="J38" s="25">
        <v>350</v>
      </c>
      <c r="K38" s="30"/>
      <c r="L38" s="25">
        <f t="shared" si="8"/>
        <v>12385</v>
      </c>
      <c r="M38" s="29">
        <v>12385</v>
      </c>
      <c r="N38" s="30"/>
      <c r="O38" s="25">
        <f t="shared" si="9"/>
        <v>7366</v>
      </c>
      <c r="P38" s="30">
        <v>7366</v>
      </c>
      <c r="Q38" s="25">
        <f t="shared" si="12"/>
        <v>0</v>
      </c>
      <c r="R38" s="16">
        <f t="shared" si="2"/>
        <v>23635</v>
      </c>
      <c r="S38" s="16">
        <f t="shared" si="3"/>
        <v>23635</v>
      </c>
      <c r="T38" s="16">
        <f t="shared" si="4"/>
        <v>0</v>
      </c>
      <c r="U38" s="25">
        <f t="shared" si="10"/>
        <v>23585</v>
      </c>
      <c r="V38" s="25">
        <v>23585</v>
      </c>
      <c r="W38" s="25"/>
      <c r="X38" s="25"/>
      <c r="Y38" s="25"/>
      <c r="Z38" s="25"/>
      <c r="AA38" s="25"/>
      <c r="AB38" s="25"/>
      <c r="AC38" s="113" t="s">
        <v>131</v>
      </c>
      <c r="AD38" s="32"/>
      <c r="AE38" s="32"/>
      <c r="AF38" s="32"/>
      <c r="AG38" s="32"/>
      <c r="AH38" s="32"/>
      <c r="AI38" s="32"/>
      <c r="AJ38" s="32"/>
      <c r="AK38" s="32"/>
      <c r="AL38" s="32"/>
      <c r="AM38" s="32"/>
      <c r="AN38" s="32"/>
      <c r="AO38" s="32"/>
      <c r="AP38" s="32"/>
      <c r="AQ38" s="32"/>
      <c r="AR38" s="32"/>
      <c r="AS38" s="32"/>
      <c r="AT38" s="32"/>
      <c r="AU38" s="32"/>
      <c r="AV38" s="32"/>
      <c r="AW38" s="32"/>
      <c r="AX38" s="32"/>
      <c r="AY38" s="32"/>
      <c r="AZ38" s="33"/>
      <c r="BA38" s="34"/>
      <c r="BB38" s="34"/>
      <c r="BC38" s="34"/>
      <c r="BD38" s="34"/>
      <c r="BE38" s="34"/>
      <c r="BF38" s="34"/>
      <c r="BG38" s="34"/>
    </row>
    <row r="39" spans="1:59" s="35" customFormat="1" ht="19.5" customHeight="1" x14ac:dyDescent="0.25">
      <c r="A39" s="13" t="s">
        <v>66</v>
      </c>
      <c r="B39" s="27" t="s">
        <v>60</v>
      </c>
      <c r="C39" s="28"/>
      <c r="D39" s="28"/>
      <c r="E39" s="28"/>
      <c r="F39" s="25">
        <f t="shared" si="6"/>
        <v>12531</v>
      </c>
      <c r="G39" s="25">
        <v>12531</v>
      </c>
      <c r="H39" s="29"/>
      <c r="I39" s="30"/>
      <c r="J39" s="25">
        <v>1800</v>
      </c>
      <c r="K39" s="30"/>
      <c r="L39" s="25">
        <f t="shared" si="8"/>
        <v>24221</v>
      </c>
      <c r="M39" s="29">
        <v>24221</v>
      </c>
      <c r="N39" s="30"/>
      <c r="O39" s="25">
        <f t="shared" si="9"/>
        <v>26119</v>
      </c>
      <c r="P39" s="30">
        <v>26119</v>
      </c>
      <c r="Q39" s="25">
        <f t="shared" si="12"/>
        <v>0</v>
      </c>
      <c r="R39" s="16">
        <f t="shared" si="2"/>
        <v>64671</v>
      </c>
      <c r="S39" s="16">
        <f t="shared" si="3"/>
        <v>64671</v>
      </c>
      <c r="T39" s="16">
        <f t="shared" si="4"/>
        <v>0</v>
      </c>
      <c r="U39" s="25">
        <f t="shared" si="10"/>
        <v>64671</v>
      </c>
      <c r="V39" s="25">
        <v>64671</v>
      </c>
      <c r="W39" s="25"/>
      <c r="X39" s="25"/>
      <c r="Y39" s="25"/>
      <c r="Z39" s="25"/>
      <c r="AA39" s="25"/>
      <c r="AB39" s="25"/>
      <c r="AC39" s="114"/>
      <c r="AD39" s="32"/>
      <c r="AE39" s="32"/>
      <c r="AF39" s="32"/>
      <c r="AG39" s="32"/>
      <c r="AH39" s="32"/>
      <c r="AI39" s="32"/>
      <c r="AJ39" s="32"/>
      <c r="AK39" s="32"/>
      <c r="AL39" s="32"/>
      <c r="AM39" s="32"/>
      <c r="AN39" s="32"/>
      <c r="AO39" s="32"/>
      <c r="AP39" s="32"/>
      <c r="AQ39" s="32"/>
      <c r="AR39" s="32"/>
      <c r="AS39" s="32"/>
      <c r="AT39" s="32"/>
      <c r="AU39" s="32"/>
      <c r="AV39" s="32"/>
      <c r="AW39" s="32"/>
      <c r="AX39" s="32"/>
      <c r="AY39" s="32"/>
      <c r="AZ39" s="33"/>
      <c r="BA39" s="34"/>
      <c r="BB39" s="34"/>
      <c r="BC39" s="34"/>
      <c r="BD39" s="34"/>
      <c r="BE39" s="34"/>
      <c r="BF39" s="34"/>
      <c r="BG39" s="34"/>
    </row>
    <row r="40" spans="1:59" s="35" customFormat="1" ht="19.5" customHeight="1" x14ac:dyDescent="0.25">
      <c r="A40" s="13" t="s">
        <v>66</v>
      </c>
      <c r="B40" s="27" t="s">
        <v>61</v>
      </c>
      <c r="C40" s="28"/>
      <c r="D40" s="28"/>
      <c r="E40" s="28"/>
      <c r="F40" s="25">
        <f t="shared" si="6"/>
        <v>13850</v>
      </c>
      <c r="G40" s="25">
        <v>13850</v>
      </c>
      <c r="H40" s="29"/>
      <c r="I40" s="30"/>
      <c r="J40" s="25">
        <v>2500</v>
      </c>
      <c r="K40" s="30"/>
      <c r="L40" s="25">
        <f t="shared" si="8"/>
        <v>35208</v>
      </c>
      <c r="M40" s="29">
        <v>35208</v>
      </c>
      <c r="N40" s="30"/>
      <c r="O40" s="25">
        <f t="shared" si="9"/>
        <v>28868</v>
      </c>
      <c r="P40" s="30">
        <v>28868</v>
      </c>
      <c r="Q40" s="25">
        <f t="shared" si="12"/>
        <v>0</v>
      </c>
      <c r="R40" s="16">
        <f t="shared" si="2"/>
        <v>80426</v>
      </c>
      <c r="S40" s="16">
        <f t="shared" si="3"/>
        <v>80426</v>
      </c>
      <c r="T40" s="16">
        <f t="shared" si="4"/>
        <v>0</v>
      </c>
      <c r="U40" s="25">
        <f t="shared" si="10"/>
        <v>80426</v>
      </c>
      <c r="V40" s="25">
        <v>80426</v>
      </c>
      <c r="W40" s="25"/>
      <c r="X40" s="25"/>
      <c r="Y40" s="25"/>
      <c r="Z40" s="25"/>
      <c r="AA40" s="25"/>
      <c r="AB40" s="25"/>
      <c r="AC40" s="114"/>
      <c r="AD40" s="32"/>
      <c r="AE40" s="32"/>
      <c r="AF40" s="32"/>
      <c r="AG40" s="32"/>
      <c r="AH40" s="32"/>
      <c r="AI40" s="32"/>
      <c r="AJ40" s="32"/>
      <c r="AK40" s="32"/>
      <c r="AL40" s="32"/>
      <c r="AM40" s="32"/>
      <c r="AN40" s="32"/>
      <c r="AO40" s="32"/>
      <c r="AP40" s="32"/>
      <c r="AQ40" s="32"/>
      <c r="AR40" s="32"/>
      <c r="AS40" s="32"/>
      <c r="AT40" s="32"/>
      <c r="AU40" s="32"/>
      <c r="AV40" s="32"/>
      <c r="AW40" s="32"/>
      <c r="AX40" s="32"/>
      <c r="AY40" s="32"/>
      <c r="AZ40" s="33"/>
      <c r="BA40" s="34"/>
      <c r="BB40" s="34"/>
      <c r="BC40" s="34"/>
      <c r="BD40" s="34"/>
      <c r="BE40" s="34"/>
      <c r="BF40" s="34"/>
      <c r="BG40" s="34"/>
    </row>
    <row r="41" spans="1:59" s="35" customFormat="1" ht="30.75" customHeight="1" x14ac:dyDescent="0.25">
      <c r="A41" s="13" t="s">
        <v>66</v>
      </c>
      <c r="B41" s="27" t="s">
        <v>62</v>
      </c>
      <c r="C41" s="28"/>
      <c r="D41" s="28"/>
      <c r="E41" s="28"/>
      <c r="F41" s="25">
        <f t="shared" si="6"/>
        <v>21386</v>
      </c>
      <c r="G41" s="25">
        <v>21386</v>
      </c>
      <c r="H41" s="29"/>
      <c r="I41" s="30"/>
      <c r="J41" s="25">
        <v>3700</v>
      </c>
      <c r="K41" s="30"/>
      <c r="L41" s="25">
        <f t="shared" si="8"/>
        <v>43767</v>
      </c>
      <c r="M41" s="29">
        <v>43767</v>
      </c>
      <c r="N41" s="30"/>
      <c r="O41" s="25">
        <f t="shared" si="9"/>
        <v>44576</v>
      </c>
      <c r="P41" s="30">
        <v>44576</v>
      </c>
      <c r="Q41" s="25">
        <f t="shared" si="12"/>
        <v>0</v>
      </c>
      <c r="R41" s="16">
        <f t="shared" si="2"/>
        <v>113429</v>
      </c>
      <c r="S41" s="16">
        <f t="shared" si="3"/>
        <v>113429</v>
      </c>
      <c r="T41" s="16">
        <f t="shared" si="4"/>
        <v>0</v>
      </c>
      <c r="U41" s="25">
        <f t="shared" si="10"/>
        <v>55912</v>
      </c>
      <c r="V41" s="84">
        <v>55912</v>
      </c>
      <c r="W41" s="25"/>
      <c r="X41" s="85"/>
      <c r="Y41" s="85"/>
      <c r="Z41" s="25"/>
      <c r="AA41" s="85"/>
      <c r="AB41" s="85"/>
      <c r="AC41" s="114"/>
      <c r="AD41" s="32"/>
      <c r="AE41" s="32"/>
      <c r="AF41" s="32"/>
      <c r="AG41" s="32"/>
      <c r="AH41" s="32"/>
      <c r="AI41" s="32"/>
      <c r="AJ41" s="32"/>
      <c r="AK41" s="32"/>
      <c r="AL41" s="32"/>
      <c r="AM41" s="32"/>
      <c r="AN41" s="32"/>
      <c r="AO41" s="32"/>
      <c r="AP41" s="32"/>
      <c r="AQ41" s="32"/>
      <c r="AR41" s="32"/>
      <c r="AS41" s="32"/>
      <c r="AT41" s="32"/>
      <c r="AU41" s="32"/>
      <c r="AV41" s="32"/>
      <c r="AW41" s="32"/>
      <c r="AX41" s="32"/>
      <c r="AY41" s="32"/>
      <c r="AZ41" s="33"/>
      <c r="BA41" s="34"/>
      <c r="BB41" s="34"/>
      <c r="BC41" s="34"/>
      <c r="BD41" s="34"/>
      <c r="BE41" s="34"/>
      <c r="BF41" s="34"/>
      <c r="BG41" s="34"/>
    </row>
    <row r="42" spans="1:59" s="35" customFormat="1" ht="19.5" customHeight="1" x14ac:dyDescent="0.25">
      <c r="A42" s="13" t="s">
        <v>66</v>
      </c>
      <c r="B42" s="27" t="s">
        <v>63</v>
      </c>
      <c r="C42" s="28"/>
      <c r="D42" s="28"/>
      <c r="E42" s="28"/>
      <c r="F42" s="25">
        <f t="shared" si="6"/>
        <v>47556</v>
      </c>
      <c r="G42" s="25">
        <v>47556</v>
      </c>
      <c r="H42" s="29"/>
      <c r="I42" s="30"/>
      <c r="J42" s="25">
        <v>4800</v>
      </c>
      <c r="K42" s="30"/>
      <c r="L42" s="25">
        <f>+M42+N42</f>
        <v>94477</v>
      </c>
      <c r="M42" s="29">
        <v>94477</v>
      </c>
      <c r="N42" s="30"/>
      <c r="O42" s="25">
        <f t="shared" si="9"/>
        <v>99122</v>
      </c>
      <c r="P42" s="30">
        <v>99122</v>
      </c>
      <c r="Q42" s="25">
        <f t="shared" si="12"/>
        <v>0</v>
      </c>
      <c r="R42" s="16">
        <f t="shared" si="2"/>
        <v>245955</v>
      </c>
      <c r="S42" s="16">
        <f t="shared" si="3"/>
        <v>245955</v>
      </c>
      <c r="T42" s="16">
        <f t="shared" si="4"/>
        <v>0</v>
      </c>
      <c r="U42" s="25">
        <f t="shared" si="10"/>
        <v>225000</v>
      </c>
      <c r="V42" s="25">
        <v>225000</v>
      </c>
      <c r="W42" s="25"/>
      <c r="X42" s="25"/>
      <c r="Y42" s="25"/>
      <c r="Z42" s="25"/>
      <c r="AA42" s="25"/>
      <c r="AB42" s="25"/>
      <c r="AC42" s="114"/>
      <c r="AD42" s="32"/>
      <c r="AE42" s="32"/>
      <c r="AF42" s="32"/>
      <c r="AG42" s="32"/>
      <c r="AH42" s="32"/>
      <c r="AI42" s="32"/>
      <c r="AJ42" s="32"/>
      <c r="AK42" s="32"/>
      <c r="AL42" s="32"/>
      <c r="AM42" s="32"/>
      <c r="AN42" s="32"/>
      <c r="AO42" s="32"/>
      <c r="AP42" s="32"/>
      <c r="AQ42" s="32"/>
      <c r="AR42" s="32"/>
      <c r="AS42" s="32"/>
      <c r="AT42" s="32"/>
      <c r="AU42" s="32"/>
      <c r="AV42" s="32"/>
      <c r="AW42" s="32"/>
      <c r="AX42" s="32"/>
      <c r="AY42" s="32"/>
      <c r="AZ42" s="33"/>
      <c r="BA42" s="34"/>
      <c r="BB42" s="34"/>
      <c r="BC42" s="34"/>
      <c r="BD42" s="34"/>
      <c r="BE42" s="34"/>
      <c r="BF42" s="34"/>
      <c r="BG42" s="34"/>
    </row>
    <row r="43" spans="1:59" s="35" customFormat="1" ht="19.5" customHeight="1" x14ac:dyDescent="0.25">
      <c r="A43" s="13" t="s">
        <v>66</v>
      </c>
      <c r="B43" s="27" t="s">
        <v>64</v>
      </c>
      <c r="C43" s="28"/>
      <c r="D43" s="28"/>
      <c r="E43" s="28"/>
      <c r="F43" s="25">
        <f t="shared" si="6"/>
        <v>3816</v>
      </c>
      <c r="G43" s="25">
        <v>3816</v>
      </c>
      <c r="H43" s="29"/>
      <c r="I43" s="30"/>
      <c r="J43" s="30">
        <v>600</v>
      </c>
      <c r="K43" s="30"/>
      <c r="L43" s="25">
        <f>+M43+N43</f>
        <v>13308</v>
      </c>
      <c r="M43" s="29">
        <v>13308</v>
      </c>
      <c r="N43" s="30"/>
      <c r="O43" s="25">
        <f t="shared" si="9"/>
        <v>7953</v>
      </c>
      <c r="P43" s="30">
        <v>7953</v>
      </c>
      <c r="Q43" s="25">
        <f t="shared" si="12"/>
        <v>0</v>
      </c>
      <c r="R43" s="16">
        <f t="shared" si="2"/>
        <v>25677</v>
      </c>
      <c r="S43" s="16">
        <f t="shared" si="3"/>
        <v>25677</v>
      </c>
      <c r="T43" s="16">
        <f t="shared" si="4"/>
        <v>0</v>
      </c>
      <c r="U43" s="25">
        <f t="shared" si="10"/>
        <v>24522</v>
      </c>
      <c r="V43" s="25">
        <v>24522</v>
      </c>
      <c r="W43" s="25"/>
      <c r="X43" s="25"/>
      <c r="Y43" s="25"/>
      <c r="Z43" s="25"/>
      <c r="AA43" s="25"/>
      <c r="AB43" s="25"/>
      <c r="AC43" s="114"/>
      <c r="AD43" s="32"/>
      <c r="AE43" s="32"/>
      <c r="AF43" s="32"/>
      <c r="AG43" s="32"/>
      <c r="AH43" s="32"/>
      <c r="AI43" s="32"/>
      <c r="AJ43" s="32"/>
      <c r="AK43" s="32"/>
      <c r="AL43" s="32"/>
      <c r="AM43" s="32"/>
      <c r="AN43" s="32"/>
      <c r="AO43" s="32"/>
      <c r="AP43" s="32"/>
      <c r="AQ43" s="32"/>
      <c r="AR43" s="32"/>
      <c r="AS43" s="32"/>
      <c r="AT43" s="32"/>
      <c r="AU43" s="32"/>
      <c r="AV43" s="32"/>
      <c r="AW43" s="32"/>
      <c r="AX43" s="32"/>
      <c r="AY43" s="32"/>
      <c r="AZ43" s="33"/>
      <c r="BA43" s="34"/>
      <c r="BB43" s="34"/>
      <c r="BC43" s="34"/>
      <c r="BD43" s="34"/>
      <c r="BE43" s="34"/>
      <c r="BF43" s="34"/>
      <c r="BG43" s="34"/>
    </row>
    <row r="44" spans="1:59" s="35" customFormat="1" ht="19.5" customHeight="1" x14ac:dyDescent="0.25">
      <c r="A44" s="13" t="s">
        <v>66</v>
      </c>
      <c r="B44" s="27" t="s">
        <v>65</v>
      </c>
      <c r="C44" s="28"/>
      <c r="D44" s="28"/>
      <c r="E44" s="28"/>
      <c r="F44" s="25">
        <f t="shared" si="6"/>
        <v>0</v>
      </c>
      <c r="G44" s="29"/>
      <c r="H44" s="29"/>
      <c r="I44" s="30"/>
      <c r="J44" s="30"/>
      <c r="K44" s="30"/>
      <c r="L44" s="25">
        <f t="shared" si="8"/>
        <v>0</v>
      </c>
      <c r="M44" s="29"/>
      <c r="N44" s="30"/>
      <c r="O44" s="25">
        <f t="shared" si="9"/>
        <v>0</v>
      </c>
      <c r="P44" s="30">
        <v>0</v>
      </c>
      <c r="Q44" s="25">
        <f t="shared" si="12"/>
        <v>0</v>
      </c>
      <c r="R44" s="16">
        <f t="shared" si="2"/>
        <v>0</v>
      </c>
      <c r="S44" s="16">
        <f t="shared" si="3"/>
        <v>0</v>
      </c>
      <c r="T44" s="16">
        <f t="shared" si="4"/>
        <v>0</v>
      </c>
      <c r="U44" s="25">
        <f t="shared" si="10"/>
        <v>0</v>
      </c>
      <c r="V44" s="25">
        <f>+G44+J44+M44+P44</f>
        <v>0</v>
      </c>
      <c r="W44" s="25">
        <f>+H44+K44+N44+Q44</f>
        <v>0</v>
      </c>
      <c r="X44" s="25"/>
      <c r="Y44" s="25"/>
      <c r="Z44" s="25"/>
      <c r="AA44" s="25"/>
      <c r="AB44" s="25"/>
      <c r="AC44" s="114"/>
      <c r="AD44" s="32"/>
      <c r="AE44" s="32"/>
      <c r="AF44" s="32"/>
      <c r="AG44" s="32"/>
      <c r="AH44" s="32"/>
      <c r="AI44" s="32"/>
      <c r="AJ44" s="32"/>
      <c r="AK44" s="32"/>
      <c r="AL44" s="32"/>
      <c r="AM44" s="32"/>
      <c r="AN44" s="32"/>
      <c r="AO44" s="32"/>
      <c r="AP44" s="32"/>
      <c r="AQ44" s="32"/>
      <c r="AR44" s="32"/>
      <c r="AS44" s="32"/>
      <c r="AT44" s="32"/>
      <c r="AU44" s="32"/>
      <c r="AV44" s="32"/>
      <c r="AW44" s="32"/>
      <c r="AX44" s="32"/>
      <c r="AY44" s="32"/>
      <c r="AZ44" s="33"/>
      <c r="BA44" s="34"/>
      <c r="BB44" s="34"/>
      <c r="BC44" s="34"/>
      <c r="BD44" s="34"/>
      <c r="BE44" s="34"/>
      <c r="BF44" s="34"/>
      <c r="BG44" s="34"/>
    </row>
    <row r="45" spans="1:59" s="35" customFormat="1" ht="19.5" customHeight="1" x14ac:dyDescent="0.25">
      <c r="A45" s="13" t="s">
        <v>66</v>
      </c>
      <c r="B45" s="27" t="s">
        <v>67</v>
      </c>
      <c r="C45" s="28"/>
      <c r="D45" s="28"/>
      <c r="E45" s="28"/>
      <c r="F45" s="25">
        <f t="shared" si="6"/>
        <v>655</v>
      </c>
      <c r="G45" s="29">
        <v>655</v>
      </c>
      <c r="H45" s="29"/>
      <c r="I45" s="30"/>
      <c r="J45" s="30"/>
      <c r="K45" s="30"/>
      <c r="L45" s="25">
        <f t="shared" si="8"/>
        <v>0</v>
      </c>
      <c r="M45" s="29"/>
      <c r="N45" s="30"/>
      <c r="O45" s="25">
        <f t="shared" si="9"/>
        <v>1364</v>
      </c>
      <c r="P45" s="30">
        <v>1364</v>
      </c>
      <c r="Q45" s="25">
        <f t="shared" si="12"/>
        <v>0</v>
      </c>
      <c r="R45" s="16">
        <f t="shared" si="2"/>
        <v>2019</v>
      </c>
      <c r="S45" s="16">
        <f t="shared" si="3"/>
        <v>2019</v>
      </c>
      <c r="T45" s="16">
        <f t="shared" si="4"/>
        <v>0</v>
      </c>
      <c r="U45" s="25">
        <f t="shared" si="10"/>
        <v>2019</v>
      </c>
      <c r="V45" s="25">
        <f>+P45+G45</f>
        <v>2019</v>
      </c>
      <c r="W45" s="25">
        <f>+H45+K45+N45+Q45</f>
        <v>0</v>
      </c>
      <c r="X45" s="25"/>
      <c r="Y45" s="25"/>
      <c r="Z45" s="25"/>
      <c r="AA45" s="25"/>
      <c r="AB45" s="25"/>
      <c r="AC45" s="114"/>
      <c r="AD45" s="32"/>
      <c r="AE45" s="32"/>
      <c r="AF45" s="32"/>
      <c r="AG45" s="32"/>
      <c r="AH45" s="32"/>
      <c r="AI45" s="32"/>
      <c r="AJ45" s="32"/>
      <c r="AK45" s="32"/>
      <c r="AL45" s="32"/>
      <c r="AM45" s="32"/>
      <c r="AN45" s="32"/>
      <c r="AO45" s="32"/>
      <c r="AP45" s="32"/>
      <c r="AQ45" s="32"/>
      <c r="AR45" s="32"/>
      <c r="AS45" s="32"/>
      <c r="AT45" s="32"/>
      <c r="AU45" s="32"/>
      <c r="AV45" s="32"/>
      <c r="AW45" s="32"/>
      <c r="AX45" s="32"/>
      <c r="AY45" s="32"/>
      <c r="AZ45" s="33"/>
      <c r="BA45" s="34"/>
      <c r="BB45" s="34"/>
      <c r="BC45" s="34"/>
      <c r="BD45" s="34"/>
      <c r="BE45" s="34"/>
      <c r="BF45" s="34"/>
      <c r="BG45" s="34"/>
    </row>
    <row r="46" spans="1:59" s="35" customFormat="1" ht="19.5" customHeight="1" x14ac:dyDescent="0.25">
      <c r="A46" s="13"/>
      <c r="B46" s="27" t="s">
        <v>83</v>
      </c>
      <c r="C46" s="28"/>
      <c r="D46" s="28"/>
      <c r="E46" s="28"/>
      <c r="F46" s="25"/>
      <c r="G46" s="29"/>
      <c r="H46" s="29"/>
      <c r="I46" s="30"/>
      <c r="J46" s="25">
        <v>213962</v>
      </c>
      <c r="K46" s="30"/>
      <c r="L46" s="25">
        <f t="shared" si="8"/>
        <v>0</v>
      </c>
      <c r="M46" s="30"/>
      <c r="N46" s="30"/>
      <c r="O46" s="25">
        <f t="shared" si="9"/>
        <v>0</v>
      </c>
      <c r="P46" s="30"/>
      <c r="Q46" s="25">
        <f t="shared" ref="Q46" si="19">+E46-(H46+K46+N46)</f>
        <v>0</v>
      </c>
      <c r="R46" s="16">
        <f t="shared" si="2"/>
        <v>213962</v>
      </c>
      <c r="S46" s="16">
        <f t="shared" si="3"/>
        <v>213962</v>
      </c>
      <c r="T46" s="16">
        <f t="shared" si="4"/>
        <v>0</v>
      </c>
      <c r="U46" s="25">
        <f t="shared" si="10"/>
        <v>213962</v>
      </c>
      <c r="V46" s="25">
        <f>+J46</f>
        <v>213962</v>
      </c>
      <c r="W46" s="25">
        <f>+H46+K46+N46+Q46</f>
        <v>0</v>
      </c>
      <c r="X46" s="25"/>
      <c r="Y46" s="25"/>
      <c r="Z46" s="25"/>
      <c r="AA46" s="25"/>
      <c r="AB46" s="25"/>
      <c r="AC46" s="115"/>
      <c r="AD46" s="32"/>
      <c r="AE46" s="32"/>
      <c r="AF46" s="32"/>
      <c r="AG46" s="32"/>
      <c r="AH46" s="32"/>
      <c r="AI46" s="32"/>
      <c r="AJ46" s="32"/>
      <c r="AK46" s="32"/>
      <c r="AL46" s="32"/>
      <c r="AM46" s="32"/>
      <c r="AN46" s="32"/>
      <c r="AO46" s="32"/>
      <c r="AP46" s="32"/>
      <c r="AQ46" s="32"/>
      <c r="AR46" s="32"/>
      <c r="AS46" s="32"/>
      <c r="AT46" s="32"/>
      <c r="AU46" s="32"/>
      <c r="AV46" s="32"/>
      <c r="AW46" s="32"/>
      <c r="AX46" s="32"/>
      <c r="AY46" s="32"/>
      <c r="AZ46" s="33"/>
      <c r="BA46" s="34"/>
      <c r="BB46" s="34"/>
      <c r="BC46" s="34"/>
      <c r="BD46" s="34"/>
      <c r="BE46" s="34"/>
      <c r="BF46" s="34"/>
      <c r="BG46" s="34"/>
    </row>
    <row r="47" spans="1:59" ht="61.5" customHeight="1" x14ac:dyDescent="0.25">
      <c r="A47" s="40">
        <v>2</v>
      </c>
      <c r="B47" s="23" t="s">
        <v>19</v>
      </c>
      <c r="C47" s="20">
        <f t="shared" si="5"/>
        <v>267825</v>
      </c>
      <c r="D47" s="20">
        <v>233485</v>
      </c>
      <c r="E47" s="20">
        <f>+E49</f>
        <v>34340</v>
      </c>
      <c r="F47" s="16">
        <f t="shared" si="6"/>
        <v>29756</v>
      </c>
      <c r="G47" s="16">
        <f>+SUM(G51:G60)</f>
        <v>23575</v>
      </c>
      <c r="H47" s="16">
        <f t="shared" ref="H47:W47" si="20">+SUM(H51:H60)</f>
        <v>6181</v>
      </c>
      <c r="I47" s="16">
        <f t="shared" si="20"/>
        <v>78462</v>
      </c>
      <c r="J47" s="16">
        <f t="shared" si="20"/>
        <v>64569</v>
      </c>
      <c r="K47" s="16">
        <f t="shared" si="20"/>
        <v>13893</v>
      </c>
      <c r="L47" s="16">
        <f t="shared" si="20"/>
        <v>71977</v>
      </c>
      <c r="M47" s="16">
        <f t="shared" si="20"/>
        <v>62973</v>
      </c>
      <c r="N47" s="16">
        <f t="shared" si="20"/>
        <v>9004</v>
      </c>
      <c r="O47" s="16">
        <f t="shared" si="20"/>
        <v>81619</v>
      </c>
      <c r="P47" s="16">
        <f t="shared" si="20"/>
        <v>76357</v>
      </c>
      <c r="Q47" s="16">
        <f t="shared" si="20"/>
        <v>5262</v>
      </c>
      <c r="R47" s="16">
        <f t="shared" si="2"/>
        <v>261814</v>
      </c>
      <c r="S47" s="16">
        <f t="shared" si="3"/>
        <v>227474</v>
      </c>
      <c r="T47" s="16">
        <f t="shared" si="4"/>
        <v>34340</v>
      </c>
      <c r="U47" s="16">
        <f t="shared" si="20"/>
        <v>0</v>
      </c>
      <c r="V47" s="16">
        <f t="shared" si="20"/>
        <v>0</v>
      </c>
      <c r="W47" s="16">
        <f t="shared" si="20"/>
        <v>0</v>
      </c>
      <c r="X47" s="16"/>
      <c r="Y47" s="16"/>
      <c r="Z47" s="16"/>
      <c r="AA47" s="16"/>
      <c r="AB47" s="16"/>
      <c r="AC47" s="70"/>
    </row>
    <row r="48" spans="1:59" ht="30" x14ac:dyDescent="0.25">
      <c r="A48" s="40"/>
      <c r="B48" s="23" t="s">
        <v>20</v>
      </c>
      <c r="C48" s="24">
        <f t="shared" si="5"/>
        <v>196507</v>
      </c>
      <c r="D48" s="24">
        <v>196507</v>
      </c>
      <c r="E48" s="24"/>
      <c r="F48" s="25">
        <f t="shared" si="6"/>
        <v>0</v>
      </c>
      <c r="G48" s="25"/>
      <c r="H48" s="25"/>
      <c r="I48" s="25">
        <f t="shared" si="7"/>
        <v>0</v>
      </c>
      <c r="J48" s="25"/>
      <c r="K48" s="25"/>
      <c r="L48" s="25">
        <f t="shared" si="8"/>
        <v>0</v>
      </c>
      <c r="M48" s="25"/>
      <c r="N48" s="25"/>
      <c r="O48" s="25">
        <f t="shared" si="9"/>
        <v>0</v>
      </c>
      <c r="P48" s="25"/>
      <c r="Q48" s="25">
        <f t="shared" ref="Q48:Q60" si="21">+E48-(H48+K48+N48)</f>
        <v>0</v>
      </c>
      <c r="R48" s="16">
        <f t="shared" si="2"/>
        <v>0</v>
      </c>
      <c r="S48" s="16">
        <f t="shared" si="3"/>
        <v>0</v>
      </c>
      <c r="T48" s="16">
        <f t="shared" si="4"/>
        <v>0</v>
      </c>
      <c r="U48" s="16">
        <f t="shared" si="10"/>
        <v>0</v>
      </c>
      <c r="V48" s="16">
        <f>+G48+J48+M48+P48</f>
        <v>0</v>
      </c>
      <c r="W48" s="16">
        <f>+H48+K48+N48+Q48</f>
        <v>0</v>
      </c>
      <c r="X48" s="16"/>
      <c r="Y48" s="16"/>
      <c r="Z48" s="16"/>
      <c r="AA48" s="16"/>
      <c r="AB48" s="16"/>
      <c r="AC48" s="70"/>
    </row>
    <row r="49" spans="1:59" ht="30" x14ac:dyDescent="0.25">
      <c r="A49" s="40"/>
      <c r="B49" s="23" t="s">
        <v>21</v>
      </c>
      <c r="C49" s="24">
        <f t="shared" si="5"/>
        <v>62021</v>
      </c>
      <c r="D49" s="24">
        <v>27681</v>
      </c>
      <c r="E49" s="24">
        <f>SUM(E51:E60)</f>
        <v>34340</v>
      </c>
      <c r="F49" s="25">
        <f t="shared" si="6"/>
        <v>0</v>
      </c>
      <c r="G49" s="25"/>
      <c r="H49" s="25"/>
      <c r="I49" s="25">
        <f t="shared" si="7"/>
        <v>0</v>
      </c>
      <c r="J49" s="25"/>
      <c r="K49" s="25"/>
      <c r="L49" s="25">
        <f t="shared" si="8"/>
        <v>0</v>
      </c>
      <c r="M49" s="25"/>
      <c r="N49" s="25"/>
      <c r="O49" s="25">
        <f t="shared" si="9"/>
        <v>0</v>
      </c>
      <c r="P49" s="25"/>
      <c r="Q49" s="25"/>
      <c r="R49" s="16">
        <f t="shared" si="2"/>
        <v>0</v>
      </c>
      <c r="S49" s="16">
        <f t="shared" si="3"/>
        <v>0</v>
      </c>
      <c r="T49" s="16">
        <f t="shared" si="4"/>
        <v>0</v>
      </c>
      <c r="U49" s="16">
        <f t="shared" si="10"/>
        <v>0</v>
      </c>
      <c r="V49" s="16">
        <f>+G49+J49+M49+P49</f>
        <v>0</v>
      </c>
      <c r="W49" s="16"/>
      <c r="X49" s="16"/>
      <c r="Y49" s="16"/>
      <c r="Z49" s="16"/>
      <c r="AA49" s="16"/>
      <c r="AB49" s="16"/>
      <c r="AC49" s="70"/>
    </row>
    <row r="50" spans="1:59" ht="45" x14ac:dyDescent="0.25">
      <c r="A50" s="40"/>
      <c r="B50" s="23" t="s">
        <v>22</v>
      </c>
      <c r="C50" s="24">
        <f t="shared" si="5"/>
        <v>9297</v>
      </c>
      <c r="D50" s="24">
        <v>9297</v>
      </c>
      <c r="E50" s="24"/>
      <c r="F50" s="25">
        <f t="shared" si="6"/>
        <v>0</v>
      </c>
      <c r="G50" s="25"/>
      <c r="H50" s="25"/>
      <c r="I50" s="25">
        <f t="shared" si="7"/>
        <v>0</v>
      </c>
      <c r="J50" s="25"/>
      <c r="K50" s="25"/>
      <c r="L50" s="25">
        <f t="shared" si="8"/>
        <v>0</v>
      </c>
      <c r="M50" s="25"/>
      <c r="N50" s="25"/>
      <c r="O50" s="25">
        <f t="shared" si="9"/>
        <v>0</v>
      </c>
      <c r="P50" s="25"/>
      <c r="Q50" s="25"/>
      <c r="R50" s="16">
        <f t="shared" si="2"/>
        <v>0</v>
      </c>
      <c r="S50" s="16">
        <f t="shared" si="3"/>
        <v>0</v>
      </c>
      <c r="T50" s="16">
        <f t="shared" si="4"/>
        <v>0</v>
      </c>
      <c r="U50" s="25">
        <f t="shared" si="10"/>
        <v>0</v>
      </c>
      <c r="V50" s="25">
        <f>+G50+J50+M50+P50</f>
        <v>0</v>
      </c>
      <c r="W50" s="25"/>
      <c r="X50" s="25"/>
      <c r="Y50" s="25"/>
      <c r="Z50" s="25"/>
      <c r="AA50" s="25"/>
      <c r="AB50" s="25"/>
      <c r="AC50" s="70"/>
    </row>
    <row r="51" spans="1:59" s="35" customFormat="1" ht="18.75" customHeight="1" x14ac:dyDescent="0.25">
      <c r="A51" s="13" t="s">
        <v>66</v>
      </c>
      <c r="B51" s="27" t="s">
        <v>68</v>
      </c>
      <c r="C51" s="28"/>
      <c r="D51" s="28"/>
      <c r="E51" s="28"/>
      <c r="F51" s="25">
        <f t="shared" si="6"/>
        <v>2004</v>
      </c>
      <c r="G51" s="25">
        <v>2004</v>
      </c>
      <c r="H51" s="29"/>
      <c r="I51" s="25">
        <f t="shared" si="7"/>
        <v>5488</v>
      </c>
      <c r="J51" s="25">
        <v>5488</v>
      </c>
      <c r="K51" s="30"/>
      <c r="L51" s="25">
        <f t="shared" si="8"/>
        <v>5353</v>
      </c>
      <c r="M51" s="29">
        <v>5353</v>
      </c>
      <c r="N51" s="30"/>
      <c r="O51" s="25">
        <f t="shared" si="9"/>
        <v>6490</v>
      </c>
      <c r="P51" s="30">
        <v>6490</v>
      </c>
      <c r="Q51" s="25">
        <f t="shared" si="21"/>
        <v>0</v>
      </c>
      <c r="R51" s="16">
        <f t="shared" si="2"/>
        <v>19335</v>
      </c>
      <c r="S51" s="16">
        <f t="shared" si="3"/>
        <v>19335</v>
      </c>
      <c r="T51" s="16">
        <f t="shared" si="4"/>
        <v>0</v>
      </c>
      <c r="U51" s="25">
        <f t="shared" si="10"/>
        <v>0</v>
      </c>
      <c r="V51" s="25"/>
      <c r="W51" s="25"/>
      <c r="X51" s="25"/>
      <c r="Y51" s="25"/>
      <c r="Z51" s="25"/>
      <c r="AA51" s="25"/>
      <c r="AB51" s="25"/>
      <c r="AC51" s="116"/>
      <c r="AD51" s="32"/>
      <c r="AE51" s="32"/>
      <c r="AF51" s="32"/>
      <c r="AG51" s="32"/>
      <c r="AH51" s="32"/>
      <c r="AI51" s="32"/>
      <c r="AJ51" s="32"/>
      <c r="AK51" s="32"/>
      <c r="AL51" s="32"/>
      <c r="AM51" s="32"/>
      <c r="AN51" s="32"/>
      <c r="AO51" s="32"/>
      <c r="AP51" s="32"/>
      <c r="AQ51" s="32"/>
      <c r="AR51" s="32"/>
      <c r="AS51" s="32"/>
      <c r="AT51" s="32"/>
      <c r="AU51" s="32"/>
      <c r="AV51" s="32"/>
      <c r="AW51" s="32"/>
      <c r="AX51" s="32"/>
      <c r="AY51" s="32"/>
      <c r="AZ51" s="33"/>
      <c r="BA51" s="34"/>
      <c r="BB51" s="34"/>
      <c r="BC51" s="34"/>
      <c r="BD51" s="34"/>
      <c r="BE51" s="34"/>
      <c r="BF51" s="34"/>
      <c r="BG51" s="34"/>
    </row>
    <row r="52" spans="1:59" s="35" customFormat="1" ht="18.75" customHeight="1" x14ac:dyDescent="0.25">
      <c r="A52" s="13" t="s">
        <v>66</v>
      </c>
      <c r="B52" s="27" t="s">
        <v>69</v>
      </c>
      <c r="C52" s="28"/>
      <c r="D52" s="28"/>
      <c r="E52" s="28"/>
      <c r="F52" s="25">
        <f t="shared" si="6"/>
        <v>118</v>
      </c>
      <c r="G52" s="25">
        <v>118</v>
      </c>
      <c r="H52" s="29"/>
      <c r="I52" s="25">
        <f t="shared" si="7"/>
        <v>323</v>
      </c>
      <c r="J52" s="25">
        <v>323</v>
      </c>
      <c r="K52" s="30"/>
      <c r="L52" s="25">
        <f t="shared" si="8"/>
        <v>315</v>
      </c>
      <c r="M52" s="29">
        <v>315</v>
      </c>
      <c r="N52" s="30"/>
      <c r="O52" s="25">
        <f t="shared" si="9"/>
        <v>382</v>
      </c>
      <c r="P52" s="30">
        <v>382</v>
      </c>
      <c r="Q52" s="25">
        <f t="shared" si="21"/>
        <v>0</v>
      </c>
      <c r="R52" s="16">
        <f t="shared" si="2"/>
        <v>1138</v>
      </c>
      <c r="S52" s="16">
        <f t="shared" si="3"/>
        <v>1138</v>
      </c>
      <c r="T52" s="16">
        <f t="shared" si="4"/>
        <v>0</v>
      </c>
      <c r="U52" s="25">
        <f t="shared" si="10"/>
        <v>0</v>
      </c>
      <c r="V52" s="25"/>
      <c r="W52" s="25"/>
      <c r="X52" s="25"/>
      <c r="Y52" s="25"/>
      <c r="Z52" s="25"/>
      <c r="AA52" s="25"/>
      <c r="AB52" s="25"/>
      <c r="AC52" s="117"/>
      <c r="AD52" s="32"/>
      <c r="AE52" s="32"/>
      <c r="AF52" s="32"/>
      <c r="AG52" s="32"/>
      <c r="AH52" s="32"/>
      <c r="AI52" s="32"/>
      <c r="AJ52" s="32"/>
      <c r="AK52" s="32"/>
      <c r="AL52" s="32"/>
      <c r="AM52" s="32"/>
      <c r="AN52" s="32"/>
      <c r="AO52" s="32"/>
      <c r="AP52" s="32"/>
      <c r="AQ52" s="32"/>
      <c r="AR52" s="32"/>
      <c r="AS52" s="32"/>
      <c r="AT52" s="32"/>
      <c r="AU52" s="32"/>
      <c r="AV52" s="32"/>
      <c r="AW52" s="32"/>
      <c r="AX52" s="32"/>
      <c r="AY52" s="32"/>
      <c r="AZ52" s="33"/>
      <c r="BA52" s="34"/>
      <c r="BB52" s="34"/>
      <c r="BC52" s="34"/>
      <c r="BD52" s="34"/>
      <c r="BE52" s="34"/>
      <c r="BF52" s="34"/>
      <c r="BG52" s="34"/>
    </row>
    <row r="53" spans="1:59" s="35" customFormat="1" ht="18.75" customHeight="1" x14ac:dyDescent="0.25">
      <c r="A53" s="13" t="s">
        <v>66</v>
      </c>
      <c r="B53" s="27" t="s">
        <v>59</v>
      </c>
      <c r="C53" s="28"/>
      <c r="D53" s="28"/>
      <c r="E53" s="28">
        <v>5496</v>
      </c>
      <c r="F53" s="25">
        <f t="shared" si="6"/>
        <v>4935</v>
      </c>
      <c r="G53" s="25">
        <f>876+2877</f>
        <v>3753</v>
      </c>
      <c r="H53" s="25">
        <v>1182</v>
      </c>
      <c r="I53" s="25">
        <f t="shared" si="7"/>
        <v>11900</v>
      </c>
      <c r="J53" s="25">
        <v>10315</v>
      </c>
      <c r="K53" s="25">
        <v>1585</v>
      </c>
      <c r="L53" s="25">
        <f t="shared" si="8"/>
        <v>11782</v>
      </c>
      <c r="M53" s="29">
        <v>10060</v>
      </c>
      <c r="N53" s="30">
        <v>1722</v>
      </c>
      <c r="O53" s="25">
        <f t="shared" si="9"/>
        <v>13205</v>
      </c>
      <c r="P53" s="30">
        <v>12198</v>
      </c>
      <c r="Q53" s="25">
        <f t="shared" si="21"/>
        <v>1007</v>
      </c>
      <c r="R53" s="16">
        <f t="shared" si="2"/>
        <v>41822</v>
      </c>
      <c r="S53" s="16">
        <f t="shared" si="3"/>
        <v>36326</v>
      </c>
      <c r="T53" s="16">
        <f t="shared" si="4"/>
        <v>5496</v>
      </c>
      <c r="U53" s="25">
        <f t="shared" si="10"/>
        <v>0</v>
      </c>
      <c r="V53" s="25"/>
      <c r="W53" s="25"/>
      <c r="X53" s="25"/>
      <c r="Y53" s="25"/>
      <c r="Z53" s="25"/>
      <c r="AA53" s="25"/>
      <c r="AB53" s="25"/>
      <c r="AC53" s="117"/>
      <c r="AD53" s="32"/>
      <c r="AE53" s="32"/>
      <c r="AF53" s="32"/>
      <c r="AG53" s="32"/>
      <c r="AH53" s="32"/>
      <c r="AI53" s="32"/>
      <c r="AJ53" s="32"/>
      <c r="AK53" s="32"/>
      <c r="AL53" s="32"/>
      <c r="AM53" s="32"/>
      <c r="AN53" s="32"/>
      <c r="AO53" s="32"/>
      <c r="AP53" s="32"/>
      <c r="AQ53" s="32"/>
      <c r="AR53" s="32"/>
      <c r="AS53" s="32"/>
      <c r="AT53" s="32"/>
      <c r="AU53" s="32"/>
      <c r="AV53" s="32"/>
      <c r="AW53" s="32"/>
      <c r="AX53" s="32"/>
      <c r="AY53" s="32"/>
      <c r="AZ53" s="33"/>
      <c r="BA53" s="34"/>
      <c r="BB53" s="34"/>
      <c r="BC53" s="34"/>
      <c r="BD53" s="34"/>
      <c r="BE53" s="34"/>
      <c r="BF53" s="34"/>
      <c r="BG53" s="34"/>
    </row>
    <row r="54" spans="1:59" s="35" customFormat="1" ht="18.75" customHeight="1" x14ac:dyDescent="0.25">
      <c r="A54" s="13" t="s">
        <v>66</v>
      </c>
      <c r="B54" s="27" t="s">
        <v>60</v>
      </c>
      <c r="C54" s="28"/>
      <c r="D54" s="28"/>
      <c r="E54" s="28">
        <v>5614</v>
      </c>
      <c r="F54" s="25">
        <f t="shared" si="6"/>
        <v>5413</v>
      </c>
      <c r="G54" s="25">
        <f>1270+2935</f>
        <v>4205</v>
      </c>
      <c r="H54" s="25">
        <v>1208</v>
      </c>
      <c r="I54" s="25">
        <f t="shared" si="7"/>
        <v>13137</v>
      </c>
      <c r="J54" s="25">
        <v>11518</v>
      </c>
      <c r="K54" s="25">
        <v>1619</v>
      </c>
      <c r="L54" s="25">
        <f t="shared" si="8"/>
        <v>12993</v>
      </c>
      <c r="M54" s="29">
        <v>11233</v>
      </c>
      <c r="N54" s="30">
        <v>1760</v>
      </c>
      <c r="O54" s="25">
        <f t="shared" si="9"/>
        <v>14647</v>
      </c>
      <c r="P54" s="30">
        <v>13620</v>
      </c>
      <c r="Q54" s="25">
        <f t="shared" si="21"/>
        <v>1027</v>
      </c>
      <c r="R54" s="16">
        <f t="shared" si="2"/>
        <v>46190</v>
      </c>
      <c r="S54" s="16">
        <f t="shared" si="3"/>
        <v>40576</v>
      </c>
      <c r="T54" s="16">
        <f t="shared" si="4"/>
        <v>5614</v>
      </c>
      <c r="U54" s="25">
        <f t="shared" si="10"/>
        <v>0</v>
      </c>
      <c r="V54" s="25"/>
      <c r="W54" s="25"/>
      <c r="X54" s="25"/>
      <c r="Y54" s="25"/>
      <c r="Z54" s="25"/>
      <c r="AA54" s="25"/>
      <c r="AB54" s="25"/>
      <c r="AC54" s="117"/>
      <c r="AD54" s="32"/>
      <c r="AE54" s="32"/>
      <c r="AF54" s="32"/>
      <c r="AG54" s="32"/>
      <c r="AH54" s="32"/>
      <c r="AI54" s="32"/>
      <c r="AJ54" s="32"/>
      <c r="AK54" s="32"/>
      <c r="AL54" s="32"/>
      <c r="AM54" s="32"/>
      <c r="AN54" s="32"/>
      <c r="AO54" s="32"/>
      <c r="AP54" s="32"/>
      <c r="AQ54" s="32"/>
      <c r="AR54" s="32"/>
      <c r="AS54" s="32"/>
      <c r="AT54" s="32"/>
      <c r="AU54" s="32"/>
      <c r="AV54" s="32"/>
      <c r="AW54" s="32"/>
      <c r="AX54" s="32"/>
      <c r="AY54" s="32"/>
      <c r="AZ54" s="33"/>
      <c r="BA54" s="34"/>
      <c r="BB54" s="34"/>
      <c r="BC54" s="34"/>
      <c r="BD54" s="34"/>
      <c r="BE54" s="34"/>
      <c r="BF54" s="34"/>
      <c r="BG54" s="34"/>
    </row>
    <row r="55" spans="1:59" s="35" customFormat="1" ht="18.75" customHeight="1" x14ac:dyDescent="0.25">
      <c r="A55" s="13" t="s">
        <v>66</v>
      </c>
      <c r="B55" s="27" t="s">
        <v>61</v>
      </c>
      <c r="C55" s="28"/>
      <c r="D55" s="28"/>
      <c r="E55" s="28">
        <v>5496</v>
      </c>
      <c r="F55" s="25">
        <f t="shared" si="6"/>
        <v>5705</v>
      </c>
      <c r="G55" s="25">
        <f>1646+2877</f>
        <v>4523</v>
      </c>
      <c r="H55" s="25">
        <v>1182</v>
      </c>
      <c r="I55" s="25">
        <f t="shared" si="7"/>
        <v>13932</v>
      </c>
      <c r="J55" s="25">
        <v>12347</v>
      </c>
      <c r="K55" s="25">
        <v>1585</v>
      </c>
      <c r="L55" s="25">
        <f t="shared" si="8"/>
        <v>13763</v>
      </c>
      <c r="M55" s="29">
        <v>12041</v>
      </c>
      <c r="N55" s="30">
        <v>1722</v>
      </c>
      <c r="O55" s="25">
        <f t="shared" si="9"/>
        <v>15608</v>
      </c>
      <c r="P55" s="30">
        <v>14601</v>
      </c>
      <c r="Q55" s="25">
        <f t="shared" si="21"/>
        <v>1007</v>
      </c>
      <c r="R55" s="16">
        <f t="shared" si="2"/>
        <v>49008</v>
      </c>
      <c r="S55" s="16">
        <f t="shared" si="3"/>
        <v>43512</v>
      </c>
      <c r="T55" s="16">
        <f t="shared" si="4"/>
        <v>5496</v>
      </c>
      <c r="U55" s="25">
        <f t="shared" si="10"/>
        <v>0</v>
      </c>
      <c r="V55" s="25"/>
      <c r="W55" s="25"/>
      <c r="X55" s="25"/>
      <c r="Y55" s="25"/>
      <c r="Z55" s="25"/>
      <c r="AA55" s="25"/>
      <c r="AB55" s="25"/>
      <c r="AC55" s="117"/>
      <c r="AD55" s="32"/>
      <c r="AE55" s="32"/>
      <c r="AF55" s="32"/>
      <c r="AG55" s="32"/>
      <c r="AH55" s="32"/>
      <c r="AI55" s="32"/>
      <c r="AJ55" s="32"/>
      <c r="AK55" s="32"/>
      <c r="AL55" s="32"/>
      <c r="AM55" s="32"/>
      <c r="AN55" s="32"/>
      <c r="AO55" s="32"/>
      <c r="AP55" s="32"/>
      <c r="AQ55" s="32"/>
      <c r="AR55" s="32"/>
      <c r="AS55" s="32"/>
      <c r="AT55" s="32"/>
      <c r="AU55" s="32"/>
      <c r="AV55" s="32"/>
      <c r="AW55" s="32"/>
      <c r="AX55" s="32"/>
      <c r="AY55" s="32"/>
      <c r="AZ55" s="33"/>
      <c r="BA55" s="34"/>
      <c r="BB55" s="34"/>
      <c r="BC55" s="34"/>
      <c r="BD55" s="34"/>
      <c r="BE55" s="34"/>
      <c r="BF55" s="34"/>
      <c r="BG55" s="34"/>
    </row>
    <row r="56" spans="1:59" s="35" customFormat="1" ht="18.75" customHeight="1" x14ac:dyDescent="0.25">
      <c r="A56" s="13" t="s">
        <v>66</v>
      </c>
      <c r="B56" s="27" t="s">
        <v>62</v>
      </c>
      <c r="C56" s="28"/>
      <c r="D56" s="28"/>
      <c r="E56" s="28">
        <v>1852</v>
      </c>
      <c r="F56" s="25">
        <f t="shared" si="6"/>
        <v>2050</v>
      </c>
      <c r="G56" s="25">
        <f>683+969</f>
        <v>1652</v>
      </c>
      <c r="H56" s="25">
        <v>398</v>
      </c>
      <c r="I56" s="25">
        <f t="shared" si="7"/>
        <v>5029</v>
      </c>
      <c r="J56" s="25">
        <v>4495</v>
      </c>
      <c r="K56" s="25">
        <v>534</v>
      </c>
      <c r="L56" s="25">
        <f t="shared" si="8"/>
        <v>4964</v>
      </c>
      <c r="M56" s="29">
        <v>4384</v>
      </c>
      <c r="N56" s="30">
        <v>580</v>
      </c>
      <c r="O56" s="25">
        <f t="shared" si="9"/>
        <v>5656</v>
      </c>
      <c r="P56" s="30">
        <v>5316</v>
      </c>
      <c r="Q56" s="25">
        <f t="shared" si="21"/>
        <v>340</v>
      </c>
      <c r="R56" s="16">
        <f t="shared" si="2"/>
        <v>17699</v>
      </c>
      <c r="S56" s="16">
        <f t="shared" si="3"/>
        <v>15847</v>
      </c>
      <c r="T56" s="16">
        <f t="shared" si="4"/>
        <v>1852</v>
      </c>
      <c r="U56" s="25">
        <f t="shared" si="10"/>
        <v>0</v>
      </c>
      <c r="V56" s="84"/>
      <c r="W56" s="86"/>
      <c r="X56" s="86"/>
      <c r="Y56" s="86"/>
      <c r="Z56" s="86"/>
      <c r="AA56" s="86"/>
      <c r="AB56" s="86"/>
      <c r="AC56" s="117"/>
      <c r="AD56" s="32"/>
      <c r="AE56" s="32"/>
      <c r="AF56" s="32"/>
      <c r="AG56" s="32"/>
      <c r="AH56" s="32"/>
      <c r="AI56" s="32"/>
      <c r="AJ56" s="32"/>
      <c r="AK56" s="32"/>
      <c r="AL56" s="32"/>
      <c r="AM56" s="32"/>
      <c r="AN56" s="32"/>
      <c r="AO56" s="32"/>
      <c r="AP56" s="32"/>
      <c r="AQ56" s="32"/>
      <c r="AR56" s="32"/>
      <c r="AS56" s="32"/>
      <c r="AT56" s="32"/>
      <c r="AU56" s="32"/>
      <c r="AV56" s="32"/>
      <c r="AW56" s="32"/>
      <c r="AX56" s="32"/>
      <c r="AY56" s="32"/>
      <c r="AZ56" s="33"/>
      <c r="BA56" s="34"/>
      <c r="BB56" s="34"/>
      <c r="BC56" s="34"/>
      <c r="BD56" s="34"/>
      <c r="BE56" s="34"/>
      <c r="BF56" s="34"/>
      <c r="BG56" s="34"/>
    </row>
    <row r="57" spans="1:59" s="35" customFormat="1" ht="18.75" customHeight="1" x14ac:dyDescent="0.25">
      <c r="A57" s="13" t="s">
        <v>66</v>
      </c>
      <c r="B57" s="27" t="s">
        <v>63</v>
      </c>
      <c r="C57" s="28"/>
      <c r="D57" s="28"/>
      <c r="E57" s="28">
        <v>14030</v>
      </c>
      <c r="F57" s="25">
        <f t="shared" si="6"/>
        <v>7242</v>
      </c>
      <c r="G57" s="25">
        <f>1056+4373</f>
        <v>5429</v>
      </c>
      <c r="H57" s="25">
        <v>1813</v>
      </c>
      <c r="I57" s="25">
        <f t="shared" si="7"/>
        <v>22991</v>
      </c>
      <c r="J57" s="25">
        <v>14955</v>
      </c>
      <c r="K57" s="25">
        <f>2429+5607</f>
        <v>8036</v>
      </c>
      <c r="L57" s="25">
        <f t="shared" si="8"/>
        <v>17226</v>
      </c>
      <c r="M57" s="29">
        <v>14586</v>
      </c>
      <c r="N57" s="30">
        <v>2640</v>
      </c>
      <c r="O57" s="25">
        <f t="shared" si="9"/>
        <v>19227</v>
      </c>
      <c r="P57" s="30">
        <v>17686</v>
      </c>
      <c r="Q57" s="25">
        <f t="shared" si="21"/>
        <v>1541</v>
      </c>
      <c r="R57" s="16">
        <f t="shared" si="2"/>
        <v>66686</v>
      </c>
      <c r="S57" s="16">
        <f t="shared" si="3"/>
        <v>52656</v>
      </c>
      <c r="T57" s="16">
        <f t="shared" si="4"/>
        <v>14030</v>
      </c>
      <c r="U57" s="25">
        <f t="shared" si="10"/>
        <v>0</v>
      </c>
      <c r="V57" s="25"/>
      <c r="W57" s="25"/>
      <c r="X57" s="25"/>
      <c r="Y57" s="25"/>
      <c r="Z57" s="25"/>
      <c r="AA57" s="25"/>
      <c r="AB57" s="25"/>
      <c r="AC57" s="117"/>
      <c r="AD57" s="32"/>
      <c r="AE57" s="32"/>
      <c r="AF57" s="32"/>
      <c r="AG57" s="32"/>
      <c r="AH57" s="32"/>
      <c r="AI57" s="32"/>
      <c r="AJ57" s="32"/>
      <c r="AK57" s="32"/>
      <c r="AL57" s="32"/>
      <c r="AM57" s="32"/>
      <c r="AN57" s="32"/>
      <c r="AO57" s="32"/>
      <c r="AP57" s="32"/>
      <c r="AQ57" s="32"/>
      <c r="AR57" s="32"/>
      <c r="AS57" s="32"/>
      <c r="AT57" s="32"/>
      <c r="AU57" s="32"/>
      <c r="AV57" s="32"/>
      <c r="AW57" s="32"/>
      <c r="AX57" s="32"/>
      <c r="AY57" s="32"/>
      <c r="AZ57" s="33"/>
      <c r="BA57" s="34"/>
      <c r="BB57" s="34"/>
      <c r="BC57" s="34"/>
      <c r="BD57" s="34"/>
      <c r="BE57" s="34"/>
      <c r="BF57" s="34"/>
      <c r="BG57" s="34"/>
    </row>
    <row r="58" spans="1:59" s="35" customFormat="1" ht="18.75" customHeight="1" x14ac:dyDescent="0.25">
      <c r="A58" s="13" t="s">
        <v>66</v>
      </c>
      <c r="B58" s="27" t="s">
        <v>64</v>
      </c>
      <c r="C58" s="28"/>
      <c r="D58" s="28"/>
      <c r="E58" s="28"/>
      <c r="F58" s="25">
        <f t="shared" si="6"/>
        <v>628</v>
      </c>
      <c r="G58" s="25">
        <f>628+0</f>
        <v>628</v>
      </c>
      <c r="H58" s="29"/>
      <c r="I58" s="25">
        <f t="shared" si="7"/>
        <v>1656</v>
      </c>
      <c r="J58" s="25">
        <v>1656</v>
      </c>
      <c r="K58" s="30"/>
      <c r="L58" s="25">
        <f t="shared" si="8"/>
        <v>1615</v>
      </c>
      <c r="M58" s="29">
        <v>1615</v>
      </c>
      <c r="N58" s="30"/>
      <c r="O58" s="25">
        <f t="shared" si="9"/>
        <v>1958</v>
      </c>
      <c r="P58" s="30">
        <v>1958</v>
      </c>
      <c r="Q58" s="25">
        <f t="shared" si="21"/>
        <v>0</v>
      </c>
      <c r="R58" s="16">
        <f t="shared" si="2"/>
        <v>5857</v>
      </c>
      <c r="S58" s="16">
        <f t="shared" si="3"/>
        <v>5857</v>
      </c>
      <c r="T58" s="16">
        <f t="shared" si="4"/>
        <v>0</v>
      </c>
      <c r="U58" s="25">
        <f t="shared" si="10"/>
        <v>0</v>
      </c>
      <c r="V58" s="25"/>
      <c r="W58" s="25"/>
      <c r="X58" s="25"/>
      <c r="Y58" s="25"/>
      <c r="Z58" s="25"/>
      <c r="AA58" s="25"/>
      <c r="AB58" s="25"/>
      <c r="AC58" s="117"/>
      <c r="AD58" s="32"/>
      <c r="AE58" s="32"/>
      <c r="AF58" s="32"/>
      <c r="AG58" s="32"/>
      <c r="AH58" s="32"/>
      <c r="AI58" s="32"/>
      <c r="AJ58" s="32"/>
      <c r="AK58" s="32"/>
      <c r="AL58" s="32"/>
      <c r="AM58" s="32"/>
      <c r="AN58" s="32"/>
      <c r="AO58" s="32"/>
      <c r="AP58" s="32"/>
      <c r="AQ58" s="32"/>
      <c r="AR58" s="32"/>
      <c r="AS58" s="32"/>
      <c r="AT58" s="32"/>
      <c r="AU58" s="32"/>
      <c r="AV58" s="32"/>
      <c r="AW58" s="32"/>
      <c r="AX58" s="32"/>
      <c r="AY58" s="32"/>
      <c r="AZ58" s="33"/>
      <c r="BA58" s="34"/>
      <c r="BB58" s="34"/>
      <c r="BC58" s="34"/>
      <c r="BD58" s="34"/>
      <c r="BE58" s="34"/>
      <c r="BF58" s="34"/>
      <c r="BG58" s="34"/>
    </row>
    <row r="59" spans="1:59" s="35" customFormat="1" ht="18.75" customHeight="1" x14ac:dyDescent="0.25">
      <c r="A59" s="13" t="s">
        <v>66</v>
      </c>
      <c r="B59" s="27" t="s">
        <v>65</v>
      </c>
      <c r="C59" s="28"/>
      <c r="D59" s="28"/>
      <c r="E59" s="28">
        <v>1852</v>
      </c>
      <c r="F59" s="25">
        <f t="shared" si="6"/>
        <v>1599</v>
      </c>
      <c r="G59" s="25">
        <f>232+969</f>
        <v>1201</v>
      </c>
      <c r="H59" s="29">
        <v>398</v>
      </c>
      <c r="I59" s="25">
        <f t="shared" si="7"/>
        <v>3842</v>
      </c>
      <c r="J59" s="25">
        <v>3308</v>
      </c>
      <c r="K59" s="30">
        <v>534</v>
      </c>
      <c r="L59" s="25">
        <f t="shared" si="8"/>
        <v>3806</v>
      </c>
      <c r="M59" s="29">
        <v>3226</v>
      </c>
      <c r="N59" s="30">
        <v>580</v>
      </c>
      <c r="O59" s="25">
        <f t="shared" si="9"/>
        <v>4252</v>
      </c>
      <c r="P59" s="30">
        <v>3912</v>
      </c>
      <c r="Q59" s="25">
        <f t="shared" si="21"/>
        <v>340</v>
      </c>
      <c r="R59" s="16">
        <f t="shared" si="2"/>
        <v>13499</v>
      </c>
      <c r="S59" s="16">
        <f t="shared" si="3"/>
        <v>11647</v>
      </c>
      <c r="T59" s="16">
        <f t="shared" si="4"/>
        <v>1852</v>
      </c>
      <c r="U59" s="25">
        <f t="shared" si="10"/>
        <v>0</v>
      </c>
      <c r="V59" s="25"/>
      <c r="W59" s="25"/>
      <c r="X59" s="25"/>
      <c r="Y59" s="25"/>
      <c r="Z59" s="25"/>
      <c r="AA59" s="25"/>
      <c r="AB59" s="25"/>
      <c r="AC59" s="117"/>
      <c r="AD59" s="32"/>
      <c r="AE59" s="32"/>
      <c r="AF59" s="32"/>
      <c r="AG59" s="32"/>
      <c r="AH59" s="32"/>
      <c r="AI59" s="32"/>
      <c r="AJ59" s="32"/>
      <c r="AK59" s="32"/>
      <c r="AL59" s="32"/>
      <c r="AM59" s="32"/>
      <c r="AN59" s="32"/>
      <c r="AO59" s="32"/>
      <c r="AP59" s="32"/>
      <c r="AQ59" s="32"/>
      <c r="AR59" s="32"/>
      <c r="AS59" s="32"/>
      <c r="AT59" s="32"/>
      <c r="AU59" s="32"/>
      <c r="AV59" s="32"/>
      <c r="AW59" s="32"/>
      <c r="AX59" s="32"/>
      <c r="AY59" s="32"/>
      <c r="AZ59" s="33"/>
      <c r="BA59" s="34"/>
      <c r="BB59" s="34"/>
      <c r="BC59" s="34"/>
      <c r="BD59" s="34"/>
      <c r="BE59" s="34"/>
      <c r="BF59" s="34"/>
      <c r="BG59" s="34"/>
    </row>
    <row r="60" spans="1:59" s="35" customFormat="1" ht="18.75" customHeight="1" x14ac:dyDescent="0.25">
      <c r="A60" s="13" t="s">
        <v>66</v>
      </c>
      <c r="B60" s="27" t="s">
        <v>67</v>
      </c>
      <c r="C60" s="28"/>
      <c r="D60" s="28"/>
      <c r="E60" s="28"/>
      <c r="F60" s="25">
        <f t="shared" si="6"/>
        <v>62</v>
      </c>
      <c r="G60" s="29">
        <v>62</v>
      </c>
      <c r="H60" s="29"/>
      <c r="I60" s="25">
        <f t="shared" si="7"/>
        <v>164</v>
      </c>
      <c r="J60" s="30">
        <v>164</v>
      </c>
      <c r="K60" s="30"/>
      <c r="L60" s="25">
        <f t="shared" si="8"/>
        <v>160</v>
      </c>
      <c r="M60" s="29">
        <v>160</v>
      </c>
      <c r="N60" s="30"/>
      <c r="O60" s="25">
        <f t="shared" si="9"/>
        <v>194</v>
      </c>
      <c r="P60" s="30">
        <v>194</v>
      </c>
      <c r="Q60" s="25">
        <f t="shared" si="21"/>
        <v>0</v>
      </c>
      <c r="R60" s="16">
        <f t="shared" si="2"/>
        <v>580</v>
      </c>
      <c r="S60" s="16">
        <f t="shared" si="3"/>
        <v>580</v>
      </c>
      <c r="T60" s="16">
        <f t="shared" si="4"/>
        <v>0</v>
      </c>
      <c r="U60" s="25">
        <f t="shared" si="10"/>
        <v>0</v>
      </c>
      <c r="V60" s="25"/>
      <c r="W60" s="25"/>
      <c r="X60" s="25"/>
      <c r="Y60" s="25"/>
      <c r="Z60" s="25"/>
      <c r="AA60" s="25"/>
      <c r="AB60" s="25"/>
      <c r="AC60" s="118"/>
      <c r="AD60" s="32"/>
      <c r="AE60" s="32"/>
      <c r="AF60" s="32"/>
      <c r="AG60" s="32"/>
      <c r="AH60" s="32"/>
      <c r="AI60" s="32"/>
      <c r="AJ60" s="32"/>
      <c r="AK60" s="32"/>
      <c r="AL60" s="32"/>
      <c r="AM60" s="32"/>
      <c r="AN60" s="32"/>
      <c r="AO60" s="32"/>
      <c r="AP60" s="32"/>
      <c r="AQ60" s="32"/>
      <c r="AR60" s="32"/>
      <c r="AS60" s="32"/>
      <c r="AT60" s="32"/>
      <c r="AU60" s="32"/>
      <c r="AV60" s="32"/>
      <c r="AW60" s="32"/>
      <c r="AX60" s="32"/>
      <c r="AY60" s="32"/>
      <c r="AZ60" s="33"/>
      <c r="BA60" s="34"/>
      <c r="BB60" s="34"/>
      <c r="BC60" s="34"/>
      <c r="BD60" s="34"/>
      <c r="BE60" s="34"/>
      <c r="BF60" s="34"/>
      <c r="BG60" s="34"/>
    </row>
    <row r="61" spans="1:59" ht="42.75" x14ac:dyDescent="0.25">
      <c r="A61" s="18" t="s">
        <v>24</v>
      </c>
      <c r="B61" s="19" t="s">
        <v>23</v>
      </c>
      <c r="C61" s="20">
        <f t="shared" si="5"/>
        <v>1047867</v>
      </c>
      <c r="D61" s="20">
        <f>D62</f>
        <v>80854</v>
      </c>
      <c r="E61" s="20">
        <f>E62</f>
        <v>967013</v>
      </c>
      <c r="F61" s="16">
        <f t="shared" si="6"/>
        <v>182150</v>
      </c>
      <c r="G61" s="16">
        <f>+G62</f>
        <v>8086</v>
      </c>
      <c r="H61" s="16">
        <f>+H62</f>
        <v>174064</v>
      </c>
      <c r="I61" s="16">
        <f>+J61+K61</f>
        <v>255108</v>
      </c>
      <c r="J61" s="16">
        <v>21772</v>
      </c>
      <c r="K61" s="16">
        <f>+K62</f>
        <v>233336</v>
      </c>
      <c r="L61" s="16">
        <f>+L62</f>
        <v>261852</v>
      </c>
      <c r="M61" s="16">
        <f t="shared" ref="M61:W61" si="22">+M62</f>
        <v>25529</v>
      </c>
      <c r="N61" s="16">
        <f t="shared" si="22"/>
        <v>236323</v>
      </c>
      <c r="O61" s="16">
        <f t="shared" si="22"/>
        <v>348819</v>
      </c>
      <c r="P61" s="16">
        <f t="shared" si="22"/>
        <v>25529</v>
      </c>
      <c r="Q61" s="16">
        <f t="shared" si="22"/>
        <v>323290</v>
      </c>
      <c r="R61" s="16">
        <f t="shared" si="2"/>
        <v>1047929</v>
      </c>
      <c r="S61" s="16">
        <f t="shared" si="3"/>
        <v>80916</v>
      </c>
      <c r="T61" s="16">
        <f t="shared" si="4"/>
        <v>967013</v>
      </c>
      <c r="U61" s="16">
        <f t="shared" si="22"/>
        <v>262</v>
      </c>
      <c r="V61" s="16">
        <f t="shared" si="22"/>
        <v>158</v>
      </c>
      <c r="W61" s="16">
        <f t="shared" si="22"/>
        <v>104</v>
      </c>
      <c r="X61" s="16"/>
      <c r="Y61" s="16"/>
      <c r="Z61" s="16"/>
      <c r="AA61" s="16"/>
      <c r="AB61" s="16"/>
      <c r="AC61" s="70"/>
    </row>
    <row r="62" spans="1:59" ht="45" x14ac:dyDescent="0.25">
      <c r="A62" s="40">
        <v>1</v>
      </c>
      <c r="B62" s="23" t="s">
        <v>25</v>
      </c>
      <c r="C62" s="20">
        <f t="shared" si="5"/>
        <v>1047867</v>
      </c>
      <c r="D62" s="20">
        <v>80854</v>
      </c>
      <c r="E62" s="20">
        <f>SUM(E63:E72)</f>
        <v>967013</v>
      </c>
      <c r="F62" s="16">
        <f t="shared" si="6"/>
        <v>182150</v>
      </c>
      <c r="G62" s="16">
        <f>SUM(G63:G72)</f>
        <v>8086</v>
      </c>
      <c r="H62" s="16">
        <f t="shared" ref="H62:W62" si="23">SUM(H63:H72)</f>
        <v>174064</v>
      </c>
      <c r="I62" s="16">
        <f t="shared" si="23"/>
        <v>255108</v>
      </c>
      <c r="J62" s="16">
        <f t="shared" si="23"/>
        <v>21772</v>
      </c>
      <c r="K62" s="16">
        <f t="shared" si="23"/>
        <v>233336</v>
      </c>
      <c r="L62" s="16">
        <f t="shared" si="23"/>
        <v>261852</v>
      </c>
      <c r="M62" s="16">
        <f t="shared" si="23"/>
        <v>25529</v>
      </c>
      <c r="N62" s="16">
        <f t="shared" si="23"/>
        <v>236323</v>
      </c>
      <c r="O62" s="16">
        <f t="shared" si="23"/>
        <v>348819</v>
      </c>
      <c r="P62" s="16">
        <f t="shared" si="23"/>
        <v>25529</v>
      </c>
      <c r="Q62" s="16">
        <f t="shared" si="23"/>
        <v>323290</v>
      </c>
      <c r="R62" s="16">
        <f t="shared" si="2"/>
        <v>1047929</v>
      </c>
      <c r="S62" s="16">
        <f t="shared" si="3"/>
        <v>80916</v>
      </c>
      <c r="T62" s="16">
        <f t="shared" si="4"/>
        <v>967013</v>
      </c>
      <c r="U62" s="16">
        <f t="shared" si="23"/>
        <v>262</v>
      </c>
      <c r="V62" s="16">
        <f t="shared" si="23"/>
        <v>158</v>
      </c>
      <c r="W62" s="16">
        <f t="shared" si="23"/>
        <v>104</v>
      </c>
      <c r="X62" s="16"/>
      <c r="Y62" s="16"/>
      <c r="Z62" s="16"/>
      <c r="AA62" s="16"/>
      <c r="AB62" s="16"/>
      <c r="AC62" s="70"/>
    </row>
    <row r="63" spans="1:59" ht="30" x14ac:dyDescent="0.25">
      <c r="A63" s="13" t="s">
        <v>66</v>
      </c>
      <c r="B63" s="23" t="s">
        <v>85</v>
      </c>
      <c r="C63" s="24"/>
      <c r="D63" s="24"/>
      <c r="E63" s="24">
        <v>16000</v>
      </c>
      <c r="F63" s="25">
        <f t="shared" si="6"/>
        <v>2959</v>
      </c>
      <c r="G63" s="25"/>
      <c r="H63" s="25">
        <v>2959</v>
      </c>
      <c r="I63" s="25">
        <f t="shared" si="7"/>
        <v>3967</v>
      </c>
      <c r="J63" s="25"/>
      <c r="K63" s="25">
        <v>3967</v>
      </c>
      <c r="L63" s="25">
        <f t="shared" si="8"/>
        <v>5074</v>
      </c>
      <c r="M63" s="25"/>
      <c r="N63" s="25">
        <v>5074</v>
      </c>
      <c r="O63" s="25">
        <f t="shared" si="9"/>
        <v>4000</v>
      </c>
      <c r="P63" s="25"/>
      <c r="Q63" s="25">
        <f t="shared" ref="Q63:Q84" si="24">+E63-(H63+K63+N63)</f>
        <v>4000</v>
      </c>
      <c r="R63" s="16">
        <f t="shared" si="2"/>
        <v>16000</v>
      </c>
      <c r="S63" s="16">
        <f t="shared" si="3"/>
        <v>0</v>
      </c>
      <c r="T63" s="16">
        <f t="shared" si="4"/>
        <v>16000</v>
      </c>
      <c r="U63" s="25">
        <f t="shared" si="10"/>
        <v>0</v>
      </c>
      <c r="V63" s="25"/>
      <c r="W63" s="25"/>
      <c r="X63" s="25"/>
      <c r="Y63" s="25"/>
      <c r="Z63" s="25"/>
      <c r="AA63" s="25"/>
      <c r="AB63" s="25"/>
      <c r="AC63" s="70"/>
    </row>
    <row r="64" spans="1:59" s="35" customFormat="1" ht="18" customHeight="1" x14ac:dyDescent="0.25">
      <c r="A64" s="13" t="s">
        <v>66</v>
      </c>
      <c r="B64" s="27" t="s">
        <v>70</v>
      </c>
      <c r="C64" s="28"/>
      <c r="D64" s="28"/>
      <c r="E64" s="28"/>
      <c r="F64" s="25">
        <f t="shared" si="6"/>
        <v>404</v>
      </c>
      <c r="G64" s="29">
        <v>404</v>
      </c>
      <c r="H64" s="29"/>
      <c r="I64" s="25">
        <f t="shared" si="7"/>
        <v>1089</v>
      </c>
      <c r="J64" s="30">
        <v>1089</v>
      </c>
      <c r="K64" s="30"/>
      <c r="L64" s="25">
        <f t="shared" si="8"/>
        <v>1276</v>
      </c>
      <c r="M64" s="29">
        <v>1276</v>
      </c>
      <c r="N64" s="30"/>
      <c r="O64" s="25">
        <f t="shared" si="9"/>
        <v>1276</v>
      </c>
      <c r="P64" s="30">
        <v>1276</v>
      </c>
      <c r="Q64" s="25">
        <f t="shared" si="24"/>
        <v>0</v>
      </c>
      <c r="R64" s="16">
        <f t="shared" si="2"/>
        <v>4045</v>
      </c>
      <c r="S64" s="16">
        <f t="shared" si="3"/>
        <v>4045</v>
      </c>
      <c r="T64" s="16">
        <f t="shared" si="4"/>
        <v>0</v>
      </c>
      <c r="U64" s="25">
        <f t="shared" si="10"/>
        <v>134</v>
      </c>
      <c r="V64" s="25">
        <v>134</v>
      </c>
      <c r="W64" s="25"/>
      <c r="X64" s="25"/>
      <c r="Y64" s="25"/>
      <c r="Z64" s="25"/>
      <c r="AA64" s="25"/>
      <c r="AB64" s="25"/>
      <c r="AC64" s="71" t="s">
        <v>122</v>
      </c>
      <c r="AD64" s="32"/>
      <c r="AE64" s="32"/>
      <c r="AF64" s="32"/>
      <c r="AG64" s="32"/>
      <c r="AH64" s="32"/>
      <c r="AI64" s="32"/>
      <c r="AJ64" s="32"/>
      <c r="AK64" s="32"/>
      <c r="AL64" s="32"/>
      <c r="AM64" s="32"/>
      <c r="AN64" s="32"/>
      <c r="AO64" s="32"/>
      <c r="AP64" s="32"/>
      <c r="AQ64" s="32"/>
      <c r="AR64" s="32"/>
      <c r="AS64" s="32"/>
      <c r="AT64" s="32"/>
      <c r="AU64" s="32"/>
      <c r="AV64" s="32"/>
      <c r="AW64" s="32"/>
      <c r="AX64" s="32"/>
      <c r="AY64" s="32"/>
      <c r="AZ64" s="33"/>
      <c r="BA64" s="34"/>
      <c r="BB64" s="34"/>
      <c r="BC64" s="34"/>
      <c r="BD64" s="34"/>
      <c r="BE64" s="34"/>
      <c r="BF64" s="34"/>
      <c r="BG64" s="34"/>
    </row>
    <row r="65" spans="1:59" s="35" customFormat="1" ht="18" customHeight="1" x14ac:dyDescent="0.25">
      <c r="A65" s="13" t="s">
        <v>66</v>
      </c>
      <c r="B65" s="27" t="s">
        <v>59</v>
      </c>
      <c r="C65" s="28"/>
      <c r="D65" s="28"/>
      <c r="E65" s="28">
        <v>101488</v>
      </c>
      <c r="F65" s="25">
        <f t="shared" si="6"/>
        <v>19336</v>
      </c>
      <c r="G65" s="25">
        <v>1076</v>
      </c>
      <c r="H65" s="25">
        <v>18260</v>
      </c>
      <c r="I65" s="25">
        <f t="shared" si="7"/>
        <v>27375</v>
      </c>
      <c r="J65" s="25">
        <v>2898</v>
      </c>
      <c r="K65" s="25">
        <v>24477</v>
      </c>
      <c r="L65" s="25">
        <f t="shared" si="8"/>
        <v>28076</v>
      </c>
      <c r="M65" s="29">
        <v>3398</v>
      </c>
      <c r="N65" s="30">
        <v>24678</v>
      </c>
      <c r="O65" s="25">
        <f t="shared" si="9"/>
        <v>37641</v>
      </c>
      <c r="P65" s="30">
        <v>3568</v>
      </c>
      <c r="Q65" s="25">
        <f t="shared" si="24"/>
        <v>34073</v>
      </c>
      <c r="R65" s="16">
        <f t="shared" si="2"/>
        <v>112428</v>
      </c>
      <c r="S65" s="16">
        <f t="shared" si="3"/>
        <v>10940</v>
      </c>
      <c r="T65" s="16">
        <f t="shared" si="4"/>
        <v>101488</v>
      </c>
      <c r="U65" s="25">
        <f t="shared" si="10"/>
        <v>0</v>
      </c>
      <c r="V65" s="25"/>
      <c r="W65" s="25"/>
      <c r="X65" s="25"/>
      <c r="Y65" s="25"/>
      <c r="Z65" s="25"/>
      <c r="AA65" s="25"/>
      <c r="AB65" s="25"/>
      <c r="AC65" s="71"/>
      <c r="AD65" s="32"/>
      <c r="AE65" s="32"/>
      <c r="AF65" s="32"/>
      <c r="AG65" s="32"/>
      <c r="AH65" s="32"/>
      <c r="AI65" s="32"/>
      <c r="AJ65" s="32"/>
      <c r="AK65" s="32"/>
      <c r="AL65" s="32"/>
      <c r="AM65" s="32"/>
      <c r="AN65" s="32"/>
      <c r="AO65" s="32"/>
      <c r="AP65" s="32"/>
      <c r="AQ65" s="32"/>
      <c r="AR65" s="32"/>
      <c r="AS65" s="32"/>
      <c r="AT65" s="32"/>
      <c r="AU65" s="32"/>
      <c r="AV65" s="32"/>
      <c r="AW65" s="32"/>
      <c r="AX65" s="32"/>
      <c r="AY65" s="32"/>
      <c r="AZ65" s="33"/>
      <c r="BA65" s="34"/>
      <c r="BB65" s="34"/>
      <c r="BC65" s="34"/>
      <c r="BD65" s="34"/>
      <c r="BE65" s="34"/>
      <c r="BF65" s="34"/>
      <c r="BG65" s="34"/>
    </row>
    <row r="66" spans="1:59" s="35" customFormat="1" ht="18" customHeight="1" x14ac:dyDescent="0.25">
      <c r="A66" s="13" t="s">
        <v>66</v>
      </c>
      <c r="B66" s="27" t="s">
        <v>60</v>
      </c>
      <c r="C66" s="28"/>
      <c r="D66" s="28"/>
      <c r="E66" s="28">
        <v>192693</v>
      </c>
      <c r="F66" s="25">
        <f t="shared" si="6"/>
        <v>36185</v>
      </c>
      <c r="G66" s="25">
        <v>1516</v>
      </c>
      <c r="H66" s="25">
        <v>34669</v>
      </c>
      <c r="I66" s="25">
        <f t="shared" si="7"/>
        <v>50555</v>
      </c>
      <c r="J66" s="25">
        <v>4081</v>
      </c>
      <c r="K66" s="25">
        <v>46474</v>
      </c>
      <c r="L66" s="25">
        <f t="shared" si="8"/>
        <v>51641</v>
      </c>
      <c r="M66" s="29">
        <v>4786</v>
      </c>
      <c r="N66" s="30">
        <v>46855</v>
      </c>
      <c r="O66" s="25">
        <f t="shared" si="9"/>
        <v>69481</v>
      </c>
      <c r="P66" s="30">
        <v>4786</v>
      </c>
      <c r="Q66" s="25">
        <f t="shared" si="24"/>
        <v>64695</v>
      </c>
      <c r="R66" s="16">
        <f t="shared" si="2"/>
        <v>207862</v>
      </c>
      <c r="S66" s="16">
        <f t="shared" si="3"/>
        <v>15169</v>
      </c>
      <c r="T66" s="16">
        <f t="shared" si="4"/>
        <v>192693</v>
      </c>
      <c r="U66" s="25">
        <f t="shared" si="10"/>
        <v>0</v>
      </c>
      <c r="V66" s="25"/>
      <c r="W66" s="25"/>
      <c r="X66" s="25"/>
      <c r="Y66" s="25"/>
      <c r="Z66" s="25"/>
      <c r="AA66" s="25"/>
      <c r="AB66" s="25"/>
      <c r="AC66" s="71"/>
      <c r="AD66" s="32"/>
      <c r="AE66" s="32"/>
      <c r="AF66" s="32"/>
      <c r="AG66" s="32"/>
      <c r="AH66" s="32"/>
      <c r="AI66" s="32"/>
      <c r="AJ66" s="32"/>
      <c r="AK66" s="32"/>
      <c r="AL66" s="32"/>
      <c r="AM66" s="32"/>
      <c r="AN66" s="32"/>
      <c r="AO66" s="32"/>
      <c r="AP66" s="32"/>
      <c r="AQ66" s="32"/>
      <c r="AR66" s="32"/>
      <c r="AS66" s="32"/>
      <c r="AT66" s="32"/>
      <c r="AU66" s="32"/>
      <c r="AV66" s="32"/>
      <c r="AW66" s="32"/>
      <c r="AX66" s="32"/>
      <c r="AY66" s="32"/>
      <c r="AZ66" s="33"/>
      <c r="BA66" s="34"/>
      <c r="BB66" s="34"/>
      <c r="BC66" s="34"/>
      <c r="BD66" s="34"/>
      <c r="BE66" s="34"/>
      <c r="BF66" s="34"/>
      <c r="BG66" s="34"/>
    </row>
    <row r="67" spans="1:59" s="35" customFormat="1" ht="18" customHeight="1" x14ac:dyDescent="0.25">
      <c r="A67" s="13" t="s">
        <v>66</v>
      </c>
      <c r="B67" s="27" t="s">
        <v>61</v>
      </c>
      <c r="C67" s="28"/>
      <c r="D67" s="28"/>
      <c r="E67" s="28">
        <v>216991</v>
      </c>
      <c r="F67" s="25">
        <f t="shared" si="6"/>
        <v>40956</v>
      </c>
      <c r="G67" s="25">
        <v>1916</v>
      </c>
      <c r="H67" s="25">
        <v>39040</v>
      </c>
      <c r="I67" s="25">
        <f t="shared" si="7"/>
        <v>57493</v>
      </c>
      <c r="J67" s="25">
        <v>5158</v>
      </c>
      <c r="K67" s="25">
        <v>52335</v>
      </c>
      <c r="L67" s="25">
        <f t="shared" si="8"/>
        <v>58813</v>
      </c>
      <c r="M67" s="29">
        <v>6049</v>
      </c>
      <c r="N67" s="30">
        <v>52764</v>
      </c>
      <c r="O67" s="25">
        <f t="shared" si="9"/>
        <v>78052</v>
      </c>
      <c r="P67" s="30">
        <v>5200</v>
      </c>
      <c r="Q67" s="25">
        <f t="shared" si="24"/>
        <v>72852</v>
      </c>
      <c r="R67" s="16">
        <f t="shared" si="2"/>
        <v>235314</v>
      </c>
      <c r="S67" s="16">
        <f t="shared" si="3"/>
        <v>18323</v>
      </c>
      <c r="T67" s="16">
        <f t="shared" si="4"/>
        <v>216991</v>
      </c>
      <c r="U67" s="25">
        <f t="shared" si="10"/>
        <v>0</v>
      </c>
      <c r="V67" s="25"/>
      <c r="W67" s="25"/>
      <c r="X67" s="25"/>
      <c r="Y67" s="25"/>
      <c r="Z67" s="25"/>
      <c r="AA67" s="25"/>
      <c r="AB67" s="25"/>
      <c r="AC67" s="71"/>
      <c r="AD67" s="32"/>
      <c r="AE67" s="32"/>
      <c r="AF67" s="32"/>
      <c r="AG67" s="32"/>
      <c r="AH67" s="32"/>
      <c r="AI67" s="32"/>
      <c r="AJ67" s="32"/>
      <c r="AK67" s="32"/>
      <c r="AL67" s="32"/>
      <c r="AM67" s="32"/>
      <c r="AN67" s="32"/>
      <c r="AO67" s="32"/>
      <c r="AP67" s="32"/>
      <c r="AQ67" s="32"/>
      <c r="AR67" s="32"/>
      <c r="AS67" s="32"/>
      <c r="AT67" s="32"/>
      <c r="AU67" s="32"/>
      <c r="AV67" s="32"/>
      <c r="AW67" s="32"/>
      <c r="AX67" s="32"/>
      <c r="AY67" s="32"/>
      <c r="AZ67" s="33"/>
      <c r="BA67" s="34"/>
      <c r="BB67" s="34"/>
      <c r="BC67" s="34"/>
      <c r="BD67" s="34"/>
      <c r="BE67" s="34"/>
      <c r="BF67" s="34"/>
      <c r="BG67" s="34"/>
    </row>
    <row r="68" spans="1:59" s="35" customFormat="1" ht="18" customHeight="1" x14ac:dyDescent="0.25">
      <c r="A68" s="13" t="s">
        <v>66</v>
      </c>
      <c r="B68" s="27" t="s">
        <v>62</v>
      </c>
      <c r="C68" s="28"/>
      <c r="D68" s="28"/>
      <c r="E68" s="28">
        <v>141301</v>
      </c>
      <c r="F68" s="25">
        <f t="shared" si="6"/>
        <v>26217</v>
      </c>
      <c r="G68" s="25">
        <v>794</v>
      </c>
      <c r="H68" s="25">
        <v>25423</v>
      </c>
      <c r="I68" s="25">
        <f t="shared" si="7"/>
        <v>36219</v>
      </c>
      <c r="J68" s="25">
        <v>2139</v>
      </c>
      <c r="K68" s="25">
        <v>34080</v>
      </c>
      <c r="L68" s="25">
        <f t="shared" si="8"/>
        <v>36866</v>
      </c>
      <c r="M68" s="29">
        <v>2508</v>
      </c>
      <c r="N68" s="30">
        <v>34358</v>
      </c>
      <c r="O68" s="25">
        <f t="shared" si="9"/>
        <v>50118</v>
      </c>
      <c r="P68" s="30">
        <v>2678</v>
      </c>
      <c r="Q68" s="25">
        <f t="shared" si="24"/>
        <v>47440</v>
      </c>
      <c r="R68" s="16">
        <f t="shared" si="2"/>
        <v>149420</v>
      </c>
      <c r="S68" s="16">
        <f t="shared" si="3"/>
        <v>8119</v>
      </c>
      <c r="T68" s="16">
        <f t="shared" si="4"/>
        <v>141301</v>
      </c>
      <c r="U68" s="25">
        <f t="shared" si="10"/>
        <v>0</v>
      </c>
      <c r="V68" s="25"/>
      <c r="W68" s="25"/>
      <c r="X68" s="25"/>
      <c r="Y68" s="25"/>
      <c r="Z68" s="25"/>
      <c r="AA68" s="25"/>
      <c r="AB68" s="25"/>
      <c r="AC68" s="71"/>
      <c r="AD68" s="32"/>
      <c r="AE68" s="32"/>
      <c r="AF68" s="32"/>
      <c r="AG68" s="32"/>
      <c r="AH68" s="32"/>
      <c r="AI68" s="32"/>
      <c r="AJ68" s="32"/>
      <c r="AK68" s="32"/>
      <c r="AL68" s="32"/>
      <c r="AM68" s="32"/>
      <c r="AN68" s="32"/>
      <c r="AO68" s="32"/>
      <c r="AP68" s="32"/>
      <c r="AQ68" s="32"/>
      <c r="AR68" s="32"/>
      <c r="AS68" s="32"/>
      <c r="AT68" s="32"/>
      <c r="AU68" s="32"/>
      <c r="AV68" s="32"/>
      <c r="AW68" s="32"/>
      <c r="AX68" s="32"/>
      <c r="AY68" s="32"/>
      <c r="AZ68" s="33"/>
      <c r="BA68" s="34"/>
      <c r="BB68" s="34"/>
      <c r="BC68" s="34"/>
      <c r="BD68" s="34"/>
      <c r="BE68" s="34"/>
      <c r="BF68" s="34"/>
      <c r="BG68" s="34"/>
    </row>
    <row r="69" spans="1:59" s="35" customFormat="1" ht="18" customHeight="1" x14ac:dyDescent="0.25">
      <c r="A69" s="13" t="s">
        <v>66</v>
      </c>
      <c r="B69" s="27" t="s">
        <v>63</v>
      </c>
      <c r="C69" s="28"/>
      <c r="D69" s="28"/>
      <c r="E69" s="28">
        <v>198438</v>
      </c>
      <c r="F69" s="25">
        <f t="shared" si="6"/>
        <v>36946</v>
      </c>
      <c r="G69" s="25">
        <v>1243</v>
      </c>
      <c r="H69" s="25">
        <v>35703</v>
      </c>
      <c r="I69" s="25">
        <f t="shared" si="7"/>
        <v>51208</v>
      </c>
      <c r="J69" s="25">
        <v>3348</v>
      </c>
      <c r="K69" s="25">
        <v>47860</v>
      </c>
      <c r="L69" s="25">
        <f t="shared" si="8"/>
        <v>52178</v>
      </c>
      <c r="M69" s="29">
        <v>3925</v>
      </c>
      <c r="N69" s="30">
        <v>48253</v>
      </c>
      <c r="O69" s="25">
        <f t="shared" si="9"/>
        <v>70547</v>
      </c>
      <c r="P69" s="30">
        <v>3925</v>
      </c>
      <c r="Q69" s="25">
        <f t="shared" si="24"/>
        <v>66622</v>
      </c>
      <c r="R69" s="16">
        <f t="shared" si="2"/>
        <v>210879</v>
      </c>
      <c r="S69" s="16">
        <f t="shared" si="3"/>
        <v>12441</v>
      </c>
      <c r="T69" s="16">
        <f t="shared" si="4"/>
        <v>198438</v>
      </c>
      <c r="U69" s="25">
        <f t="shared" si="10"/>
        <v>0</v>
      </c>
      <c r="V69" s="25"/>
      <c r="W69" s="25"/>
      <c r="X69" s="25"/>
      <c r="Y69" s="25"/>
      <c r="Z69" s="25"/>
      <c r="AA69" s="25"/>
      <c r="AB69" s="25"/>
      <c r="AC69" s="71"/>
      <c r="AD69" s="32"/>
      <c r="AE69" s="32"/>
      <c r="AF69" s="32"/>
      <c r="AG69" s="32"/>
      <c r="AH69" s="32"/>
      <c r="AI69" s="32"/>
      <c r="AJ69" s="32"/>
      <c r="AK69" s="32"/>
      <c r="AL69" s="32"/>
      <c r="AM69" s="32"/>
      <c r="AN69" s="32"/>
      <c r="AO69" s="32"/>
      <c r="AP69" s="32"/>
      <c r="AQ69" s="32"/>
      <c r="AR69" s="32"/>
      <c r="AS69" s="32"/>
      <c r="AT69" s="32"/>
      <c r="AU69" s="32"/>
      <c r="AV69" s="32"/>
      <c r="AW69" s="32"/>
      <c r="AX69" s="32"/>
      <c r="AY69" s="32"/>
      <c r="AZ69" s="33"/>
      <c r="BA69" s="34"/>
      <c r="BB69" s="34"/>
      <c r="BC69" s="34"/>
      <c r="BD69" s="34"/>
      <c r="BE69" s="34"/>
      <c r="BF69" s="34"/>
      <c r="BG69" s="34"/>
    </row>
    <row r="70" spans="1:59" s="35" customFormat="1" ht="18" customHeight="1" x14ac:dyDescent="0.25">
      <c r="A70" s="13" t="s">
        <v>66</v>
      </c>
      <c r="B70" s="27" t="s">
        <v>64</v>
      </c>
      <c r="C70" s="28"/>
      <c r="D70" s="28"/>
      <c r="E70" s="28">
        <v>73963</v>
      </c>
      <c r="F70" s="25">
        <f t="shared" si="6"/>
        <v>14062</v>
      </c>
      <c r="G70" s="25">
        <v>755</v>
      </c>
      <c r="H70" s="25">
        <v>13307</v>
      </c>
      <c r="I70" s="25">
        <f t="shared" si="7"/>
        <v>19872</v>
      </c>
      <c r="J70" s="25">
        <v>2033</v>
      </c>
      <c r="K70" s="25">
        <v>17839</v>
      </c>
      <c r="L70" s="25">
        <f t="shared" si="8"/>
        <v>20369</v>
      </c>
      <c r="M70" s="29">
        <v>2384</v>
      </c>
      <c r="N70" s="30">
        <v>17985</v>
      </c>
      <c r="O70" s="25">
        <f t="shared" si="9"/>
        <v>27386</v>
      </c>
      <c r="P70" s="30">
        <v>2554</v>
      </c>
      <c r="Q70" s="25">
        <f t="shared" si="24"/>
        <v>24832</v>
      </c>
      <c r="R70" s="16">
        <f t="shared" si="2"/>
        <v>81689</v>
      </c>
      <c r="S70" s="16">
        <f t="shared" si="3"/>
        <v>7726</v>
      </c>
      <c r="T70" s="16">
        <f t="shared" si="4"/>
        <v>73963</v>
      </c>
      <c r="U70" s="25">
        <f t="shared" si="10"/>
        <v>0</v>
      </c>
      <c r="V70" s="25"/>
      <c r="W70" s="25"/>
      <c r="X70" s="25"/>
      <c r="Y70" s="25"/>
      <c r="Z70" s="25"/>
      <c r="AA70" s="25"/>
      <c r="AB70" s="25"/>
      <c r="AC70" s="71"/>
      <c r="AD70" s="32"/>
      <c r="AE70" s="32"/>
      <c r="AF70" s="32"/>
      <c r="AG70" s="32"/>
      <c r="AH70" s="32"/>
      <c r="AI70" s="32"/>
      <c r="AJ70" s="32"/>
      <c r="AK70" s="32"/>
      <c r="AL70" s="32"/>
      <c r="AM70" s="32"/>
      <c r="AN70" s="32"/>
      <c r="AO70" s="32"/>
      <c r="AP70" s="32"/>
      <c r="AQ70" s="32"/>
      <c r="AR70" s="32"/>
      <c r="AS70" s="32"/>
      <c r="AT70" s="32"/>
      <c r="AU70" s="32"/>
      <c r="AV70" s="32"/>
      <c r="AW70" s="32"/>
      <c r="AX70" s="32"/>
      <c r="AY70" s="32"/>
      <c r="AZ70" s="33"/>
      <c r="BA70" s="34"/>
      <c r="BB70" s="34"/>
      <c r="BC70" s="34"/>
      <c r="BD70" s="34"/>
      <c r="BE70" s="34"/>
      <c r="BF70" s="34"/>
      <c r="BG70" s="34"/>
    </row>
    <row r="71" spans="1:59" s="35" customFormat="1" ht="18" customHeight="1" x14ac:dyDescent="0.25">
      <c r="A71" s="13" t="s">
        <v>66</v>
      </c>
      <c r="B71" s="27" t="s">
        <v>65</v>
      </c>
      <c r="C71" s="28"/>
      <c r="D71" s="28"/>
      <c r="E71" s="28">
        <v>20636</v>
      </c>
      <c r="F71" s="25">
        <f t="shared" si="6"/>
        <v>4014</v>
      </c>
      <c r="G71" s="25">
        <v>301</v>
      </c>
      <c r="H71" s="25">
        <v>3713</v>
      </c>
      <c r="I71" s="25">
        <f t="shared" si="7"/>
        <v>5787</v>
      </c>
      <c r="J71" s="25">
        <v>810</v>
      </c>
      <c r="K71" s="25">
        <v>4977</v>
      </c>
      <c r="L71" s="25">
        <f t="shared" si="8"/>
        <v>5968</v>
      </c>
      <c r="M71" s="29">
        <v>950</v>
      </c>
      <c r="N71" s="30">
        <v>5018</v>
      </c>
      <c r="O71" s="25">
        <f t="shared" si="9"/>
        <v>8047</v>
      </c>
      <c r="P71" s="30">
        <v>1119</v>
      </c>
      <c r="Q71" s="25">
        <f t="shared" si="24"/>
        <v>6928</v>
      </c>
      <c r="R71" s="16">
        <f t="shared" si="2"/>
        <v>23816</v>
      </c>
      <c r="S71" s="16">
        <f t="shared" si="3"/>
        <v>3180</v>
      </c>
      <c r="T71" s="16">
        <f t="shared" si="4"/>
        <v>20636</v>
      </c>
      <c r="U71" s="25">
        <f t="shared" si="10"/>
        <v>128</v>
      </c>
      <c r="V71" s="25">
        <v>24</v>
      </c>
      <c r="W71" s="25">
        <v>104</v>
      </c>
      <c r="X71" s="25"/>
      <c r="Y71" s="25"/>
      <c r="Z71" s="25"/>
      <c r="AA71" s="25"/>
      <c r="AB71" s="25"/>
      <c r="AC71" s="71" t="s">
        <v>105</v>
      </c>
      <c r="AD71" s="32"/>
      <c r="AE71" s="32"/>
      <c r="AF71" s="32"/>
      <c r="AG71" s="32"/>
      <c r="AH71" s="32"/>
      <c r="AI71" s="32"/>
      <c r="AJ71" s="32"/>
      <c r="AK71" s="32"/>
      <c r="AL71" s="32"/>
      <c r="AM71" s="32"/>
      <c r="AN71" s="32"/>
      <c r="AO71" s="32"/>
      <c r="AP71" s="32"/>
      <c r="AQ71" s="32"/>
      <c r="AR71" s="32"/>
      <c r="AS71" s="32"/>
      <c r="AT71" s="32"/>
      <c r="AU71" s="32"/>
      <c r="AV71" s="32"/>
      <c r="AW71" s="32"/>
      <c r="AX71" s="32"/>
      <c r="AY71" s="32"/>
      <c r="AZ71" s="33"/>
      <c r="BA71" s="34"/>
      <c r="BB71" s="34"/>
      <c r="BC71" s="34"/>
      <c r="BD71" s="34"/>
      <c r="BE71" s="34"/>
      <c r="BF71" s="34"/>
      <c r="BG71" s="34"/>
    </row>
    <row r="72" spans="1:59" s="35" customFormat="1" ht="18" customHeight="1" x14ac:dyDescent="0.25">
      <c r="A72" s="13" t="s">
        <v>66</v>
      </c>
      <c r="B72" s="27" t="s">
        <v>67</v>
      </c>
      <c r="C72" s="28"/>
      <c r="D72" s="28"/>
      <c r="E72" s="28">
        <v>5503</v>
      </c>
      <c r="F72" s="25">
        <f t="shared" si="6"/>
        <v>1071</v>
      </c>
      <c r="G72" s="29">
        <v>81</v>
      </c>
      <c r="H72" s="29">
        <v>990</v>
      </c>
      <c r="I72" s="25">
        <f t="shared" si="7"/>
        <v>1543</v>
      </c>
      <c r="J72" s="30">
        <v>216</v>
      </c>
      <c r="K72" s="30">
        <v>1327</v>
      </c>
      <c r="L72" s="25">
        <f t="shared" si="8"/>
        <v>1591</v>
      </c>
      <c r="M72" s="29">
        <v>253</v>
      </c>
      <c r="N72" s="30">
        <v>1338</v>
      </c>
      <c r="O72" s="25">
        <f t="shared" si="9"/>
        <v>2271</v>
      </c>
      <c r="P72" s="30">
        <v>423</v>
      </c>
      <c r="Q72" s="25">
        <f t="shared" si="24"/>
        <v>1848</v>
      </c>
      <c r="R72" s="16">
        <f t="shared" si="2"/>
        <v>6476</v>
      </c>
      <c r="S72" s="16">
        <f t="shared" si="3"/>
        <v>973</v>
      </c>
      <c r="T72" s="16">
        <f t="shared" si="4"/>
        <v>5503</v>
      </c>
      <c r="U72" s="25">
        <f t="shared" si="10"/>
        <v>0</v>
      </c>
      <c r="V72" s="25"/>
      <c r="W72" s="25"/>
      <c r="X72" s="25"/>
      <c r="Y72" s="25"/>
      <c r="Z72" s="25"/>
      <c r="AA72" s="25"/>
      <c r="AB72" s="25"/>
      <c r="AC72" s="71"/>
      <c r="AD72" s="32"/>
      <c r="AE72" s="32"/>
      <c r="AF72" s="32"/>
      <c r="AG72" s="32"/>
      <c r="AH72" s="32"/>
      <c r="AI72" s="32"/>
      <c r="AJ72" s="32"/>
      <c r="AK72" s="32"/>
      <c r="AL72" s="32"/>
      <c r="AM72" s="32"/>
      <c r="AN72" s="32"/>
      <c r="AO72" s="32"/>
      <c r="AP72" s="32"/>
      <c r="AQ72" s="32"/>
      <c r="AR72" s="32"/>
      <c r="AS72" s="32"/>
      <c r="AT72" s="32"/>
      <c r="AU72" s="32"/>
      <c r="AV72" s="32"/>
      <c r="AW72" s="32"/>
      <c r="AX72" s="32"/>
      <c r="AY72" s="32"/>
      <c r="AZ72" s="33"/>
      <c r="BA72" s="34"/>
      <c r="BB72" s="34"/>
      <c r="BC72" s="34"/>
      <c r="BD72" s="34"/>
      <c r="BE72" s="34"/>
      <c r="BF72" s="34"/>
      <c r="BG72" s="34"/>
    </row>
    <row r="73" spans="1:59" ht="28.5" x14ac:dyDescent="0.25">
      <c r="A73" s="18" t="s">
        <v>27</v>
      </c>
      <c r="B73" s="19" t="s">
        <v>26</v>
      </c>
      <c r="C73" s="20">
        <f t="shared" si="5"/>
        <v>789706</v>
      </c>
      <c r="D73" s="20">
        <f>D74+D85+D98+D109</f>
        <v>364448</v>
      </c>
      <c r="E73" s="20">
        <f>E74</f>
        <v>425258</v>
      </c>
      <c r="F73" s="16">
        <f t="shared" si="6"/>
        <v>113037</v>
      </c>
      <c r="G73" s="16">
        <f>+G74+G85+G98+G109</f>
        <v>36491</v>
      </c>
      <c r="H73" s="16">
        <f>+H74+H85+H98+H109</f>
        <v>76546</v>
      </c>
      <c r="I73" s="16">
        <f t="shared" ref="I73:W73" si="25">+I74+I85+I98+I109</f>
        <v>212214</v>
      </c>
      <c r="J73" s="16">
        <f t="shared" si="25"/>
        <v>100818</v>
      </c>
      <c r="K73" s="16">
        <f t="shared" si="25"/>
        <v>111396</v>
      </c>
      <c r="L73" s="16">
        <f t="shared" si="25"/>
        <v>248893.6</v>
      </c>
      <c r="M73" s="16">
        <f t="shared" si="25"/>
        <v>72820.600000000006</v>
      </c>
      <c r="N73" s="16">
        <f t="shared" si="25"/>
        <v>176073</v>
      </c>
      <c r="O73" s="16">
        <f t="shared" si="25"/>
        <v>182825</v>
      </c>
      <c r="P73" s="16">
        <f t="shared" si="25"/>
        <v>121582</v>
      </c>
      <c r="Q73" s="16">
        <f t="shared" si="25"/>
        <v>61243</v>
      </c>
      <c r="R73" s="16">
        <f t="shared" si="2"/>
        <v>756969.6</v>
      </c>
      <c r="S73" s="16">
        <f t="shared" si="3"/>
        <v>331711.59999999998</v>
      </c>
      <c r="T73" s="16">
        <f t="shared" si="4"/>
        <v>425258</v>
      </c>
      <c r="U73" s="16">
        <f>V73+W73</f>
        <v>36455.4</v>
      </c>
      <c r="V73" s="16">
        <f t="shared" si="25"/>
        <v>36455.4</v>
      </c>
      <c r="W73" s="16">
        <f t="shared" si="25"/>
        <v>0</v>
      </c>
      <c r="X73" s="16"/>
      <c r="Y73" s="16"/>
      <c r="Z73" s="16"/>
      <c r="AA73" s="16"/>
      <c r="AB73" s="16"/>
      <c r="AC73" s="70"/>
    </row>
    <row r="74" spans="1:59" ht="75" x14ac:dyDescent="0.25">
      <c r="A74" s="40">
        <v>1</v>
      </c>
      <c r="B74" s="23" t="s">
        <v>28</v>
      </c>
      <c r="C74" s="20">
        <f t="shared" si="5"/>
        <v>489333</v>
      </c>
      <c r="D74" s="20">
        <v>64075</v>
      </c>
      <c r="E74" s="20">
        <f>SUM(E75:E84)</f>
        <v>425258</v>
      </c>
      <c r="F74" s="16">
        <f t="shared" si="6"/>
        <v>82951</v>
      </c>
      <c r="G74" s="16">
        <f>+SUM(G75:G84)</f>
        <v>6405</v>
      </c>
      <c r="H74" s="16">
        <f t="shared" ref="H74:W74" si="26">+SUM(H75:H84)</f>
        <v>76546</v>
      </c>
      <c r="I74" s="16">
        <f t="shared" si="26"/>
        <v>128641</v>
      </c>
      <c r="J74" s="16">
        <f t="shared" si="26"/>
        <v>17245</v>
      </c>
      <c r="K74" s="16">
        <f t="shared" si="26"/>
        <v>111396</v>
      </c>
      <c r="L74" s="16">
        <f t="shared" si="26"/>
        <v>196251.6</v>
      </c>
      <c r="M74" s="16">
        <f t="shared" si="26"/>
        <v>20178.599999999999</v>
      </c>
      <c r="N74" s="16">
        <f t="shared" si="26"/>
        <v>176073</v>
      </c>
      <c r="O74" s="16">
        <f t="shared" si="26"/>
        <v>83618</v>
      </c>
      <c r="P74" s="16">
        <f t="shared" si="26"/>
        <v>22375</v>
      </c>
      <c r="Q74" s="16">
        <f t="shared" si="26"/>
        <v>61243</v>
      </c>
      <c r="R74" s="16">
        <f t="shared" si="2"/>
        <v>491461.6</v>
      </c>
      <c r="S74" s="16">
        <f t="shared" si="3"/>
        <v>66203.600000000006</v>
      </c>
      <c r="T74" s="16">
        <f t="shared" si="4"/>
        <v>425258</v>
      </c>
      <c r="U74" s="16">
        <f t="shared" si="26"/>
        <v>422</v>
      </c>
      <c r="V74" s="16">
        <f t="shared" si="26"/>
        <v>422</v>
      </c>
      <c r="W74" s="16">
        <f t="shared" si="26"/>
        <v>0</v>
      </c>
      <c r="X74" s="16"/>
      <c r="Y74" s="16"/>
      <c r="Z74" s="16"/>
      <c r="AA74" s="16"/>
      <c r="AB74" s="16"/>
      <c r="AC74" s="70"/>
    </row>
    <row r="75" spans="1:59" ht="30" x14ac:dyDescent="0.25">
      <c r="A75" s="40"/>
      <c r="B75" s="23" t="s">
        <v>85</v>
      </c>
      <c r="C75" s="24"/>
      <c r="D75" s="24"/>
      <c r="E75" s="24">
        <v>339894</v>
      </c>
      <c r="F75" s="25">
        <f t="shared" si="6"/>
        <v>61181</v>
      </c>
      <c r="G75" s="25"/>
      <c r="H75" s="25">
        <v>61181</v>
      </c>
      <c r="I75" s="25">
        <f t="shared" si="7"/>
        <v>90802</v>
      </c>
      <c r="J75" s="25"/>
      <c r="K75" s="25">
        <v>90802</v>
      </c>
      <c r="L75" s="25">
        <f t="shared" si="8"/>
        <v>149334</v>
      </c>
      <c r="M75" s="25"/>
      <c r="N75" s="25">
        <v>149334</v>
      </c>
      <c r="O75" s="25">
        <f t="shared" si="9"/>
        <v>38577</v>
      </c>
      <c r="P75" s="25"/>
      <c r="Q75" s="25">
        <f t="shared" si="24"/>
        <v>38577</v>
      </c>
      <c r="R75" s="16">
        <f t="shared" ref="R75:R138" si="27">+S75+T75</f>
        <v>339894</v>
      </c>
      <c r="S75" s="16">
        <f t="shared" ref="S75:S138" si="28">+G75+J75+M75+P75</f>
        <v>0</v>
      </c>
      <c r="T75" s="16">
        <f t="shared" ref="T75:T138" si="29">+H75+K75+N75+Q75</f>
        <v>339894</v>
      </c>
      <c r="U75" s="25">
        <f t="shared" ref="U75:U137" si="30">+V75+W75</f>
        <v>0</v>
      </c>
      <c r="V75" s="25"/>
      <c r="W75" s="25"/>
      <c r="X75" s="25"/>
      <c r="Y75" s="25"/>
      <c r="Z75" s="25"/>
      <c r="AA75" s="25"/>
      <c r="AB75" s="25"/>
      <c r="AC75" s="70"/>
    </row>
    <row r="76" spans="1:59" s="35" customFormat="1" ht="18" customHeight="1" x14ac:dyDescent="0.25">
      <c r="A76" s="13" t="s">
        <v>66</v>
      </c>
      <c r="B76" s="27" t="s">
        <v>71</v>
      </c>
      <c r="C76" s="28"/>
      <c r="D76" s="28"/>
      <c r="E76" s="28"/>
      <c r="F76" s="25">
        <f t="shared" si="6"/>
        <v>929</v>
      </c>
      <c r="G76" s="29">
        <v>929</v>
      </c>
      <c r="H76" s="29"/>
      <c r="I76" s="25">
        <f t="shared" si="7"/>
        <v>2501</v>
      </c>
      <c r="J76" s="30">
        <v>2501</v>
      </c>
      <c r="K76" s="30"/>
      <c r="L76" s="25">
        <f t="shared" si="8"/>
        <v>2925.6</v>
      </c>
      <c r="M76" s="29">
        <f>2926-0.4</f>
        <v>2925.6</v>
      </c>
      <c r="N76" s="30"/>
      <c r="O76" s="25">
        <f t="shared" ref="O76:O137" si="31">+P76+Q76</f>
        <v>3244</v>
      </c>
      <c r="P76" s="30">
        <v>3244</v>
      </c>
      <c r="Q76" s="25">
        <f t="shared" si="24"/>
        <v>0</v>
      </c>
      <c r="R76" s="16">
        <f t="shared" si="27"/>
        <v>9599.6</v>
      </c>
      <c r="S76" s="16">
        <f t="shared" si="28"/>
        <v>9599.6</v>
      </c>
      <c r="T76" s="16">
        <f t="shared" si="29"/>
        <v>0</v>
      </c>
      <c r="U76" s="25">
        <f t="shared" si="30"/>
        <v>24</v>
      </c>
      <c r="V76" s="25">
        <v>24</v>
      </c>
      <c r="W76" s="25"/>
      <c r="X76" s="25"/>
      <c r="Y76" s="25"/>
      <c r="Z76" s="25"/>
      <c r="AA76" s="25"/>
      <c r="AB76" s="25"/>
      <c r="AC76" s="71" t="s">
        <v>105</v>
      </c>
      <c r="AD76" s="32"/>
      <c r="AE76" s="32"/>
      <c r="AF76" s="32"/>
      <c r="AG76" s="32"/>
      <c r="AH76" s="32"/>
      <c r="AI76" s="32"/>
      <c r="AJ76" s="32"/>
      <c r="AK76" s="32"/>
      <c r="AL76" s="32"/>
      <c r="AM76" s="32"/>
      <c r="AN76" s="32"/>
      <c r="AO76" s="32"/>
      <c r="AP76" s="32"/>
      <c r="AQ76" s="32"/>
      <c r="AR76" s="32"/>
      <c r="AS76" s="32"/>
      <c r="AT76" s="32"/>
      <c r="AU76" s="32"/>
      <c r="AV76" s="32"/>
      <c r="AW76" s="32"/>
      <c r="AX76" s="32"/>
      <c r="AY76" s="32"/>
      <c r="AZ76" s="33"/>
      <c r="BA76" s="34"/>
      <c r="BB76" s="34"/>
      <c r="BC76" s="34"/>
      <c r="BD76" s="34"/>
      <c r="BE76" s="34"/>
      <c r="BF76" s="34"/>
      <c r="BG76" s="34"/>
    </row>
    <row r="77" spans="1:59" s="35" customFormat="1" ht="18" customHeight="1" x14ac:dyDescent="0.25">
      <c r="A77" s="13" t="s">
        <v>66</v>
      </c>
      <c r="B77" s="27" t="s">
        <v>59</v>
      </c>
      <c r="C77" s="28"/>
      <c r="D77" s="28"/>
      <c r="E77" s="28">
        <v>8192</v>
      </c>
      <c r="F77" s="25">
        <f t="shared" si="6"/>
        <v>2023</v>
      </c>
      <c r="G77" s="25">
        <v>548</v>
      </c>
      <c r="H77" s="25">
        <v>1475</v>
      </c>
      <c r="I77" s="25">
        <f t="shared" si="7"/>
        <v>3431</v>
      </c>
      <c r="J77" s="25">
        <v>1455</v>
      </c>
      <c r="K77" s="25">
        <v>1976</v>
      </c>
      <c r="L77" s="25">
        <f t="shared" si="8"/>
        <v>4274</v>
      </c>
      <c r="M77" s="29">
        <v>1708</v>
      </c>
      <c r="N77" s="30">
        <v>2566</v>
      </c>
      <c r="O77" s="25">
        <f t="shared" si="31"/>
        <v>4234</v>
      </c>
      <c r="P77" s="30">
        <v>2059</v>
      </c>
      <c r="Q77" s="25">
        <f t="shared" si="24"/>
        <v>2175</v>
      </c>
      <c r="R77" s="16">
        <f t="shared" si="27"/>
        <v>13962</v>
      </c>
      <c r="S77" s="16">
        <f t="shared" si="28"/>
        <v>5770</v>
      </c>
      <c r="T77" s="16">
        <f t="shared" si="29"/>
        <v>8192</v>
      </c>
      <c r="U77" s="25">
        <f t="shared" si="30"/>
        <v>0</v>
      </c>
      <c r="V77" s="25"/>
      <c r="W77" s="25"/>
      <c r="X77" s="25"/>
      <c r="Y77" s="25"/>
      <c r="Z77" s="25"/>
      <c r="AA77" s="25"/>
      <c r="AB77" s="25"/>
      <c r="AC77" s="71"/>
      <c r="AD77" s="32"/>
      <c r="AE77" s="32"/>
      <c r="AF77" s="32"/>
      <c r="AG77" s="32"/>
      <c r="AH77" s="32"/>
      <c r="AI77" s="32"/>
      <c r="AJ77" s="32"/>
      <c r="AK77" s="32"/>
      <c r="AL77" s="32"/>
      <c r="AM77" s="32"/>
      <c r="AN77" s="32"/>
      <c r="AO77" s="32"/>
      <c r="AP77" s="32"/>
      <c r="AQ77" s="32"/>
      <c r="AR77" s="32"/>
      <c r="AS77" s="32"/>
      <c r="AT77" s="32"/>
      <c r="AU77" s="32"/>
      <c r="AV77" s="32"/>
      <c r="AW77" s="32"/>
      <c r="AX77" s="32"/>
      <c r="AY77" s="32"/>
      <c r="AZ77" s="33"/>
      <c r="BA77" s="34"/>
      <c r="BB77" s="34"/>
      <c r="BC77" s="34"/>
      <c r="BD77" s="34"/>
      <c r="BE77" s="34"/>
      <c r="BF77" s="34"/>
      <c r="BG77" s="34"/>
    </row>
    <row r="78" spans="1:59" s="35" customFormat="1" ht="18" customHeight="1" x14ac:dyDescent="0.25">
      <c r="A78" s="13" t="s">
        <v>66</v>
      </c>
      <c r="B78" s="27" t="s">
        <v>60</v>
      </c>
      <c r="C78" s="28"/>
      <c r="D78" s="28"/>
      <c r="E78" s="28">
        <v>14325</v>
      </c>
      <c r="F78" s="25">
        <f t="shared" si="6"/>
        <v>3238</v>
      </c>
      <c r="G78" s="25">
        <v>660</v>
      </c>
      <c r="H78" s="25">
        <v>2578</v>
      </c>
      <c r="I78" s="25">
        <f t="shared" si="7"/>
        <v>6067</v>
      </c>
      <c r="J78" s="25">
        <v>2611</v>
      </c>
      <c r="K78" s="25">
        <v>3456</v>
      </c>
      <c r="L78" s="25">
        <f t="shared" si="8"/>
        <v>7266</v>
      </c>
      <c r="M78" s="29">
        <v>2779</v>
      </c>
      <c r="N78" s="30">
        <v>4487</v>
      </c>
      <c r="O78" s="25">
        <f t="shared" si="31"/>
        <v>5765</v>
      </c>
      <c r="P78" s="30">
        <v>1961</v>
      </c>
      <c r="Q78" s="25">
        <f t="shared" si="24"/>
        <v>3804</v>
      </c>
      <c r="R78" s="16">
        <f t="shared" si="27"/>
        <v>22336</v>
      </c>
      <c r="S78" s="16">
        <f t="shared" si="28"/>
        <v>8011</v>
      </c>
      <c r="T78" s="16">
        <f t="shared" si="29"/>
        <v>14325</v>
      </c>
      <c r="U78" s="25">
        <f t="shared" si="30"/>
        <v>0</v>
      </c>
      <c r="V78" s="25"/>
      <c r="W78" s="25"/>
      <c r="X78" s="25"/>
      <c r="Y78" s="25"/>
      <c r="Z78" s="25"/>
      <c r="AA78" s="25"/>
      <c r="AB78" s="25"/>
      <c r="AC78" s="71"/>
      <c r="AD78" s="32"/>
      <c r="AE78" s="32"/>
      <c r="AF78" s="32"/>
      <c r="AG78" s="32"/>
      <c r="AH78" s="32"/>
      <c r="AI78" s="32"/>
      <c r="AJ78" s="32"/>
      <c r="AK78" s="32"/>
      <c r="AL78" s="32"/>
      <c r="AM78" s="32"/>
      <c r="AN78" s="32"/>
      <c r="AO78" s="32"/>
      <c r="AP78" s="32"/>
      <c r="AQ78" s="32"/>
      <c r="AR78" s="32"/>
      <c r="AS78" s="32"/>
      <c r="AT78" s="32"/>
      <c r="AU78" s="32"/>
      <c r="AV78" s="32"/>
      <c r="AW78" s="32"/>
      <c r="AX78" s="32"/>
      <c r="AY78" s="32"/>
      <c r="AZ78" s="33"/>
      <c r="BA78" s="34"/>
      <c r="BB78" s="34"/>
      <c r="BC78" s="34"/>
      <c r="BD78" s="34"/>
      <c r="BE78" s="34"/>
      <c r="BF78" s="34"/>
      <c r="BG78" s="34"/>
    </row>
    <row r="79" spans="1:59" s="35" customFormat="1" ht="18" customHeight="1" x14ac:dyDescent="0.25">
      <c r="A79" s="13" t="s">
        <v>66</v>
      </c>
      <c r="B79" s="27" t="s">
        <v>61</v>
      </c>
      <c r="C79" s="28"/>
      <c r="D79" s="28"/>
      <c r="E79" s="28">
        <v>13377</v>
      </c>
      <c r="F79" s="25">
        <f t="shared" si="6"/>
        <v>3287</v>
      </c>
      <c r="G79" s="25">
        <v>879</v>
      </c>
      <c r="H79" s="25">
        <v>2408</v>
      </c>
      <c r="I79" s="25">
        <f t="shared" si="7"/>
        <v>5650</v>
      </c>
      <c r="J79" s="25">
        <v>2423</v>
      </c>
      <c r="K79" s="25">
        <v>3227</v>
      </c>
      <c r="L79" s="25">
        <f t="shared" si="8"/>
        <v>7267</v>
      </c>
      <c r="M79" s="29">
        <v>3077</v>
      </c>
      <c r="N79" s="30">
        <v>4190</v>
      </c>
      <c r="O79" s="25">
        <f t="shared" si="31"/>
        <v>6981</v>
      </c>
      <c r="P79" s="30">
        <v>3429</v>
      </c>
      <c r="Q79" s="25">
        <f t="shared" si="24"/>
        <v>3552</v>
      </c>
      <c r="R79" s="16">
        <f t="shared" si="27"/>
        <v>23185</v>
      </c>
      <c r="S79" s="16">
        <f t="shared" si="28"/>
        <v>9808</v>
      </c>
      <c r="T79" s="16">
        <f t="shared" si="29"/>
        <v>13377</v>
      </c>
      <c r="U79" s="25">
        <f t="shared" si="30"/>
        <v>0</v>
      </c>
      <c r="V79" s="25"/>
      <c r="W79" s="25"/>
      <c r="X79" s="25"/>
      <c r="Y79" s="25"/>
      <c r="Z79" s="25"/>
      <c r="AA79" s="25"/>
      <c r="AB79" s="25"/>
      <c r="AC79" s="71"/>
      <c r="AD79" s="32"/>
      <c r="AE79" s="32"/>
      <c r="AF79" s="32"/>
      <c r="AG79" s="32"/>
      <c r="AH79" s="32"/>
      <c r="AI79" s="32"/>
      <c r="AJ79" s="32"/>
      <c r="AK79" s="32"/>
      <c r="AL79" s="32"/>
      <c r="AM79" s="32"/>
      <c r="AN79" s="32"/>
      <c r="AO79" s="32"/>
      <c r="AP79" s="32"/>
      <c r="AQ79" s="32"/>
      <c r="AR79" s="32"/>
      <c r="AS79" s="32"/>
      <c r="AT79" s="32"/>
      <c r="AU79" s="32"/>
      <c r="AV79" s="32"/>
      <c r="AW79" s="32"/>
      <c r="AX79" s="32"/>
      <c r="AY79" s="32"/>
      <c r="AZ79" s="33"/>
      <c r="BA79" s="34"/>
      <c r="BB79" s="34"/>
      <c r="BC79" s="34"/>
      <c r="BD79" s="34"/>
      <c r="BE79" s="34"/>
      <c r="BF79" s="34"/>
      <c r="BG79" s="34"/>
    </row>
    <row r="80" spans="1:59" s="35" customFormat="1" ht="18" customHeight="1" x14ac:dyDescent="0.25">
      <c r="A80" s="13" t="s">
        <v>66</v>
      </c>
      <c r="B80" s="27" t="s">
        <v>62</v>
      </c>
      <c r="C80" s="28"/>
      <c r="D80" s="28"/>
      <c r="E80" s="28">
        <v>17514</v>
      </c>
      <c r="F80" s="25">
        <f t="shared" si="6"/>
        <v>3959</v>
      </c>
      <c r="G80" s="25">
        <v>807</v>
      </c>
      <c r="H80" s="25">
        <v>3152</v>
      </c>
      <c r="I80" s="25">
        <f t="shared" si="7"/>
        <v>6034</v>
      </c>
      <c r="J80" s="25">
        <v>1809</v>
      </c>
      <c r="K80" s="25">
        <v>4225</v>
      </c>
      <c r="L80" s="25">
        <f t="shared" si="8"/>
        <v>7773</v>
      </c>
      <c r="M80" s="29">
        <v>2287</v>
      </c>
      <c r="N80" s="30">
        <v>5486</v>
      </c>
      <c r="O80" s="25">
        <f t="shared" si="31"/>
        <v>7211</v>
      </c>
      <c r="P80" s="30">
        <v>2560</v>
      </c>
      <c r="Q80" s="25">
        <f t="shared" si="24"/>
        <v>4651</v>
      </c>
      <c r="R80" s="16">
        <f t="shared" si="27"/>
        <v>24977</v>
      </c>
      <c r="S80" s="16">
        <f t="shared" si="28"/>
        <v>7463</v>
      </c>
      <c r="T80" s="16">
        <f t="shared" si="29"/>
        <v>17514</v>
      </c>
      <c r="U80" s="25">
        <f t="shared" si="30"/>
        <v>0</v>
      </c>
      <c r="V80" s="25"/>
      <c r="W80" s="25"/>
      <c r="X80" s="25"/>
      <c r="Y80" s="25"/>
      <c r="Z80" s="25"/>
      <c r="AA80" s="25"/>
      <c r="AB80" s="25"/>
      <c r="AC80" s="71"/>
      <c r="AD80" s="32"/>
      <c r="AE80" s="32"/>
      <c r="AF80" s="32"/>
      <c r="AG80" s="32"/>
      <c r="AH80" s="32"/>
      <c r="AI80" s="32"/>
      <c r="AJ80" s="32"/>
      <c r="AK80" s="32"/>
      <c r="AL80" s="32"/>
      <c r="AM80" s="32"/>
      <c r="AN80" s="32"/>
      <c r="AO80" s="32"/>
      <c r="AP80" s="32"/>
      <c r="AQ80" s="32"/>
      <c r="AR80" s="32"/>
      <c r="AS80" s="32"/>
      <c r="AT80" s="32"/>
      <c r="AU80" s="32"/>
      <c r="AV80" s="32"/>
      <c r="AW80" s="32"/>
      <c r="AX80" s="32"/>
      <c r="AY80" s="32"/>
      <c r="AZ80" s="33"/>
      <c r="BA80" s="34"/>
      <c r="BB80" s="34"/>
      <c r="BC80" s="34"/>
      <c r="BD80" s="34"/>
      <c r="BE80" s="34"/>
      <c r="BF80" s="34"/>
      <c r="BG80" s="34"/>
    </row>
    <row r="81" spans="1:59" s="35" customFormat="1" ht="18" customHeight="1" x14ac:dyDescent="0.25">
      <c r="A81" s="13" t="s">
        <v>66</v>
      </c>
      <c r="B81" s="27" t="s">
        <v>63</v>
      </c>
      <c r="C81" s="28"/>
      <c r="D81" s="28"/>
      <c r="E81" s="28">
        <v>20236</v>
      </c>
      <c r="F81" s="25">
        <f t="shared" si="6"/>
        <v>4323</v>
      </c>
      <c r="G81" s="25">
        <v>681</v>
      </c>
      <c r="H81" s="25">
        <v>3642</v>
      </c>
      <c r="I81" s="25">
        <f t="shared" si="7"/>
        <v>6977</v>
      </c>
      <c r="J81" s="25">
        <v>2095</v>
      </c>
      <c r="K81" s="25">
        <v>4882</v>
      </c>
      <c r="L81" s="25">
        <f t="shared" si="8"/>
        <v>8846</v>
      </c>
      <c r="M81" s="29">
        <v>2507</v>
      </c>
      <c r="N81" s="30">
        <v>6339</v>
      </c>
      <c r="O81" s="25">
        <f t="shared" si="31"/>
        <v>8338</v>
      </c>
      <c r="P81" s="30">
        <v>2965</v>
      </c>
      <c r="Q81" s="25">
        <f t="shared" si="24"/>
        <v>5373</v>
      </c>
      <c r="R81" s="16">
        <f t="shared" si="27"/>
        <v>28484</v>
      </c>
      <c r="S81" s="16">
        <f t="shared" si="28"/>
        <v>8248</v>
      </c>
      <c r="T81" s="16">
        <f t="shared" si="29"/>
        <v>20236</v>
      </c>
      <c r="U81" s="25">
        <f t="shared" si="30"/>
        <v>398</v>
      </c>
      <c r="V81" s="25">
        <v>398</v>
      </c>
      <c r="W81" s="25"/>
      <c r="X81" s="25"/>
      <c r="Y81" s="25"/>
      <c r="Z81" s="25"/>
      <c r="AA81" s="25"/>
      <c r="AB81" s="25"/>
      <c r="AC81" s="71" t="s">
        <v>105</v>
      </c>
      <c r="AD81" s="32"/>
      <c r="AE81" s="32"/>
      <c r="AF81" s="32"/>
      <c r="AG81" s="32"/>
      <c r="AH81" s="32"/>
      <c r="AI81" s="32"/>
      <c r="AJ81" s="32"/>
      <c r="AK81" s="32"/>
      <c r="AL81" s="32"/>
      <c r="AM81" s="32"/>
      <c r="AN81" s="32"/>
      <c r="AO81" s="32"/>
      <c r="AP81" s="32"/>
      <c r="AQ81" s="32"/>
      <c r="AR81" s="32"/>
      <c r="AS81" s="32"/>
      <c r="AT81" s="32"/>
      <c r="AU81" s="32"/>
      <c r="AV81" s="32"/>
      <c r="AW81" s="32"/>
      <c r="AX81" s="32"/>
      <c r="AY81" s="32"/>
      <c r="AZ81" s="33"/>
      <c r="BA81" s="34"/>
      <c r="BB81" s="34"/>
      <c r="BC81" s="34"/>
      <c r="BD81" s="34"/>
      <c r="BE81" s="34"/>
      <c r="BF81" s="34"/>
      <c r="BG81" s="34"/>
    </row>
    <row r="82" spans="1:59" s="35" customFormat="1" ht="18" customHeight="1" x14ac:dyDescent="0.25">
      <c r="A82" s="13" t="s">
        <v>66</v>
      </c>
      <c r="B82" s="27" t="s">
        <v>64</v>
      </c>
      <c r="C82" s="28"/>
      <c r="D82" s="28"/>
      <c r="E82" s="28">
        <v>7883</v>
      </c>
      <c r="F82" s="25">
        <f t="shared" si="6"/>
        <v>2398</v>
      </c>
      <c r="G82" s="25">
        <v>979</v>
      </c>
      <c r="H82" s="25">
        <v>1419</v>
      </c>
      <c r="I82" s="25">
        <f t="shared" si="7"/>
        <v>3428</v>
      </c>
      <c r="J82" s="25">
        <v>1526</v>
      </c>
      <c r="K82" s="25">
        <v>1902</v>
      </c>
      <c r="L82" s="25">
        <f t="shared" si="8"/>
        <v>4058</v>
      </c>
      <c r="M82" s="29">
        <v>1589</v>
      </c>
      <c r="N82" s="30">
        <v>2469</v>
      </c>
      <c r="O82" s="25">
        <f t="shared" si="31"/>
        <v>4252</v>
      </c>
      <c r="P82" s="30">
        <v>2159</v>
      </c>
      <c r="Q82" s="25">
        <f t="shared" si="24"/>
        <v>2093</v>
      </c>
      <c r="R82" s="16">
        <f t="shared" si="27"/>
        <v>14136</v>
      </c>
      <c r="S82" s="16">
        <f t="shared" si="28"/>
        <v>6253</v>
      </c>
      <c r="T82" s="16">
        <f t="shared" si="29"/>
        <v>7883</v>
      </c>
      <c r="U82" s="25">
        <f t="shared" si="30"/>
        <v>0</v>
      </c>
      <c r="V82" s="25"/>
      <c r="W82" s="25"/>
      <c r="X82" s="25"/>
      <c r="Y82" s="25"/>
      <c r="Z82" s="25"/>
      <c r="AA82" s="25"/>
      <c r="AB82" s="25"/>
      <c r="AC82" s="71"/>
      <c r="AD82" s="32"/>
      <c r="AE82" s="32"/>
      <c r="AF82" s="32"/>
      <c r="AG82" s="32"/>
      <c r="AH82" s="32"/>
      <c r="AI82" s="32"/>
      <c r="AJ82" s="32"/>
      <c r="AK82" s="32"/>
      <c r="AL82" s="32"/>
      <c r="AM82" s="32"/>
      <c r="AN82" s="32"/>
      <c r="AO82" s="32"/>
      <c r="AP82" s="32"/>
      <c r="AQ82" s="32"/>
      <c r="AR82" s="32"/>
      <c r="AS82" s="32"/>
      <c r="AT82" s="32"/>
      <c r="AU82" s="32"/>
      <c r="AV82" s="32"/>
      <c r="AW82" s="32"/>
      <c r="AX82" s="32"/>
      <c r="AY82" s="32"/>
      <c r="AZ82" s="33"/>
      <c r="BA82" s="34"/>
      <c r="BB82" s="34"/>
      <c r="BC82" s="34"/>
      <c r="BD82" s="34"/>
      <c r="BE82" s="34"/>
      <c r="BF82" s="34"/>
      <c r="BG82" s="34"/>
    </row>
    <row r="83" spans="1:59" s="35" customFormat="1" ht="18" customHeight="1" x14ac:dyDescent="0.25">
      <c r="A83" s="13" t="s">
        <v>66</v>
      </c>
      <c r="B83" s="27" t="s">
        <v>65</v>
      </c>
      <c r="C83" s="28"/>
      <c r="D83" s="28"/>
      <c r="E83" s="28">
        <v>3837</v>
      </c>
      <c r="F83" s="25">
        <f t="shared" si="6"/>
        <v>1361</v>
      </c>
      <c r="G83" s="25">
        <v>670</v>
      </c>
      <c r="H83" s="25">
        <v>691</v>
      </c>
      <c r="I83" s="25">
        <f t="shared" si="7"/>
        <v>2991</v>
      </c>
      <c r="J83" s="25">
        <v>2065</v>
      </c>
      <c r="K83" s="25">
        <v>926</v>
      </c>
      <c r="L83" s="25">
        <f t="shared" si="8"/>
        <v>4125</v>
      </c>
      <c r="M83" s="29">
        <v>2923</v>
      </c>
      <c r="N83" s="30">
        <v>1202</v>
      </c>
      <c r="O83" s="25">
        <f t="shared" si="31"/>
        <v>3940</v>
      </c>
      <c r="P83" s="30">
        <v>2922</v>
      </c>
      <c r="Q83" s="25">
        <f t="shared" si="24"/>
        <v>1018</v>
      </c>
      <c r="R83" s="16">
        <f t="shared" si="27"/>
        <v>12417</v>
      </c>
      <c r="S83" s="16">
        <f t="shared" si="28"/>
        <v>8580</v>
      </c>
      <c r="T83" s="16">
        <f t="shared" si="29"/>
        <v>3837</v>
      </c>
      <c r="U83" s="25">
        <f t="shared" si="30"/>
        <v>0</v>
      </c>
      <c r="V83" s="25"/>
      <c r="W83" s="25"/>
      <c r="X83" s="25"/>
      <c r="Y83" s="25"/>
      <c r="Z83" s="25"/>
      <c r="AA83" s="25"/>
      <c r="AB83" s="25"/>
      <c r="AC83" s="71"/>
      <c r="AD83" s="32"/>
      <c r="AE83" s="32"/>
      <c r="AF83" s="32"/>
      <c r="AG83" s="32"/>
      <c r="AH83" s="32"/>
      <c r="AI83" s="32"/>
      <c r="AJ83" s="32"/>
      <c r="AK83" s="32"/>
      <c r="AL83" s="32"/>
      <c r="AM83" s="32"/>
      <c r="AN83" s="32"/>
      <c r="AO83" s="32"/>
      <c r="AP83" s="32"/>
      <c r="AQ83" s="32"/>
      <c r="AR83" s="32"/>
      <c r="AS83" s="32"/>
      <c r="AT83" s="32"/>
      <c r="AU83" s="32"/>
      <c r="AV83" s="32"/>
      <c r="AW83" s="32"/>
      <c r="AX83" s="32"/>
      <c r="AY83" s="32"/>
      <c r="AZ83" s="33"/>
      <c r="BA83" s="34"/>
      <c r="BB83" s="34"/>
      <c r="BC83" s="34"/>
      <c r="BD83" s="34"/>
      <c r="BE83" s="34"/>
      <c r="BF83" s="34"/>
      <c r="BG83" s="34"/>
    </row>
    <row r="84" spans="1:59" s="35" customFormat="1" ht="18" customHeight="1" x14ac:dyDescent="0.25">
      <c r="A84" s="13" t="s">
        <v>66</v>
      </c>
      <c r="B84" s="27" t="s">
        <v>67</v>
      </c>
      <c r="C84" s="28"/>
      <c r="D84" s="28"/>
      <c r="E84" s="28"/>
      <c r="F84" s="25">
        <f t="shared" si="6"/>
        <v>252</v>
      </c>
      <c r="G84" s="29">
        <v>252</v>
      </c>
      <c r="H84" s="29"/>
      <c r="I84" s="25">
        <f t="shared" si="7"/>
        <v>760</v>
      </c>
      <c r="J84" s="30">
        <v>760</v>
      </c>
      <c r="K84" s="30"/>
      <c r="L84" s="25">
        <f t="shared" si="8"/>
        <v>383</v>
      </c>
      <c r="M84" s="29">
        <v>383</v>
      </c>
      <c r="N84" s="30"/>
      <c r="O84" s="25">
        <f t="shared" si="31"/>
        <v>1076</v>
      </c>
      <c r="P84" s="30">
        <v>1076</v>
      </c>
      <c r="Q84" s="25">
        <f t="shared" si="24"/>
        <v>0</v>
      </c>
      <c r="R84" s="16">
        <f t="shared" si="27"/>
        <v>2471</v>
      </c>
      <c r="S84" s="16">
        <f t="shared" si="28"/>
        <v>2471</v>
      </c>
      <c r="T84" s="16">
        <f t="shared" si="29"/>
        <v>0</v>
      </c>
      <c r="U84" s="25">
        <f t="shared" si="30"/>
        <v>0</v>
      </c>
      <c r="V84" s="25"/>
      <c r="W84" s="25"/>
      <c r="X84" s="25"/>
      <c r="Y84" s="25"/>
      <c r="Z84" s="25"/>
      <c r="AA84" s="25"/>
      <c r="AB84" s="25"/>
      <c r="AC84" s="71"/>
      <c r="AD84" s="32"/>
      <c r="AE84" s="32"/>
      <c r="AF84" s="32"/>
      <c r="AG84" s="32"/>
      <c r="AH84" s="32"/>
      <c r="AI84" s="32"/>
      <c r="AJ84" s="32"/>
      <c r="AK84" s="32"/>
      <c r="AL84" s="32"/>
      <c r="AM84" s="32"/>
      <c r="AN84" s="32"/>
      <c r="AO84" s="32"/>
      <c r="AP84" s="32"/>
      <c r="AQ84" s="32"/>
      <c r="AR84" s="32"/>
      <c r="AS84" s="32"/>
      <c r="AT84" s="32"/>
      <c r="AU84" s="32"/>
      <c r="AV84" s="32"/>
      <c r="AW84" s="32"/>
      <c r="AX84" s="32"/>
      <c r="AY84" s="32"/>
      <c r="AZ84" s="33"/>
      <c r="BA84" s="34"/>
      <c r="BB84" s="34"/>
      <c r="BC84" s="34"/>
      <c r="BD84" s="34"/>
      <c r="BE84" s="34"/>
      <c r="BF84" s="34"/>
      <c r="BG84" s="34"/>
    </row>
    <row r="85" spans="1:59" ht="48.75" customHeight="1" x14ac:dyDescent="0.25">
      <c r="A85" s="40">
        <v>2</v>
      </c>
      <c r="B85" s="23" t="s">
        <v>29</v>
      </c>
      <c r="C85" s="20">
        <f t="shared" si="5"/>
        <v>41421</v>
      </c>
      <c r="D85" s="20">
        <f>D86+D87</f>
        <v>41421</v>
      </c>
      <c r="E85" s="20"/>
      <c r="F85" s="16">
        <f t="shared" si="6"/>
        <v>4153</v>
      </c>
      <c r="G85" s="16">
        <f>+SUM(G88:G97)</f>
        <v>4153</v>
      </c>
      <c r="H85" s="16">
        <f t="shared" ref="H85:W85" si="32">+SUM(H88:H97)</f>
        <v>0</v>
      </c>
      <c r="I85" s="16">
        <f t="shared" si="32"/>
        <v>12203</v>
      </c>
      <c r="J85" s="16">
        <f t="shared" si="32"/>
        <v>12203</v>
      </c>
      <c r="K85" s="16">
        <f t="shared" si="32"/>
        <v>0</v>
      </c>
      <c r="L85" s="16">
        <f t="shared" si="32"/>
        <v>12423</v>
      </c>
      <c r="M85" s="16">
        <f t="shared" si="32"/>
        <v>12423</v>
      </c>
      <c r="N85" s="16">
        <f t="shared" si="32"/>
        <v>0</v>
      </c>
      <c r="O85" s="16">
        <f t="shared" si="32"/>
        <v>15386</v>
      </c>
      <c r="P85" s="16">
        <f t="shared" si="32"/>
        <v>15386</v>
      </c>
      <c r="Q85" s="16">
        <f t="shared" si="32"/>
        <v>0</v>
      </c>
      <c r="R85" s="16">
        <f t="shared" si="27"/>
        <v>44165</v>
      </c>
      <c r="S85" s="16">
        <f t="shared" si="28"/>
        <v>44165</v>
      </c>
      <c r="T85" s="16">
        <f t="shared" si="29"/>
        <v>0</v>
      </c>
      <c r="U85" s="16">
        <f t="shared" si="32"/>
        <v>23087</v>
      </c>
      <c r="V85" s="16">
        <f t="shared" si="32"/>
        <v>23087</v>
      </c>
      <c r="W85" s="16">
        <f t="shared" si="32"/>
        <v>0</v>
      </c>
      <c r="X85" s="16"/>
      <c r="Y85" s="16"/>
      <c r="Z85" s="16"/>
      <c r="AA85" s="16"/>
      <c r="AB85" s="16"/>
      <c r="AC85" s="70"/>
    </row>
    <row r="86" spans="1:59" x14ac:dyDescent="0.25">
      <c r="A86" s="40"/>
      <c r="B86" s="23" t="s">
        <v>30</v>
      </c>
      <c r="C86" s="24">
        <f t="shared" si="5"/>
        <v>22349</v>
      </c>
      <c r="D86" s="24">
        <v>22349</v>
      </c>
      <c r="E86" s="24"/>
      <c r="F86" s="25">
        <f t="shared" si="6"/>
        <v>0</v>
      </c>
      <c r="G86" s="25"/>
      <c r="H86" s="25"/>
      <c r="I86" s="25">
        <f t="shared" si="7"/>
        <v>0</v>
      </c>
      <c r="J86" s="25"/>
      <c r="K86" s="25"/>
      <c r="L86" s="25">
        <f t="shared" si="8"/>
        <v>0</v>
      </c>
      <c r="M86" s="25"/>
      <c r="N86" s="25"/>
      <c r="O86" s="25">
        <f t="shared" si="31"/>
        <v>0</v>
      </c>
      <c r="P86" s="25"/>
      <c r="Q86" s="25">
        <f t="shared" ref="Q86:Q120" si="33">+E86-(H86+K86+N86)</f>
        <v>0</v>
      </c>
      <c r="R86" s="16">
        <f t="shared" si="27"/>
        <v>0</v>
      </c>
      <c r="S86" s="16">
        <f t="shared" si="28"/>
        <v>0</v>
      </c>
      <c r="T86" s="16">
        <f t="shared" si="29"/>
        <v>0</v>
      </c>
      <c r="U86" s="16">
        <f t="shared" si="30"/>
        <v>0</v>
      </c>
      <c r="V86" s="16">
        <f>+G86+J86+M86+P86</f>
        <v>0</v>
      </c>
      <c r="W86" s="16">
        <f>+H86+K86+N86+Q86</f>
        <v>0</v>
      </c>
      <c r="X86" s="16"/>
      <c r="Y86" s="16"/>
      <c r="Z86" s="16"/>
      <c r="AA86" s="16"/>
      <c r="AB86" s="16"/>
      <c r="AC86" s="70"/>
    </row>
    <row r="87" spans="1:59" ht="30" x14ac:dyDescent="0.25">
      <c r="A87" s="40"/>
      <c r="B87" s="23" t="s">
        <v>31</v>
      </c>
      <c r="C87" s="24">
        <f t="shared" si="5"/>
        <v>19072</v>
      </c>
      <c r="D87" s="24">
        <v>19072</v>
      </c>
      <c r="E87" s="24"/>
      <c r="F87" s="25">
        <f t="shared" si="6"/>
        <v>0</v>
      </c>
      <c r="G87" s="25"/>
      <c r="H87" s="25"/>
      <c r="I87" s="25">
        <f t="shared" si="7"/>
        <v>0</v>
      </c>
      <c r="J87" s="25"/>
      <c r="K87" s="25"/>
      <c r="L87" s="25">
        <f t="shared" si="8"/>
        <v>0</v>
      </c>
      <c r="M87" s="25"/>
      <c r="N87" s="25"/>
      <c r="O87" s="25">
        <f t="shared" si="31"/>
        <v>0</v>
      </c>
      <c r="P87" s="25"/>
      <c r="Q87" s="25">
        <f t="shared" si="33"/>
        <v>0</v>
      </c>
      <c r="R87" s="16">
        <f t="shared" si="27"/>
        <v>0</v>
      </c>
      <c r="S87" s="16">
        <f t="shared" si="28"/>
        <v>0</v>
      </c>
      <c r="T87" s="16">
        <f t="shared" si="29"/>
        <v>0</v>
      </c>
      <c r="U87" s="16">
        <f t="shared" si="30"/>
        <v>0</v>
      </c>
      <c r="V87" s="16">
        <f>+G87+J87+M87+P87</f>
        <v>0</v>
      </c>
      <c r="W87" s="16">
        <f>+H87+K87+N87+Q87</f>
        <v>0</v>
      </c>
      <c r="X87" s="16"/>
      <c r="Y87" s="16"/>
      <c r="Z87" s="16"/>
      <c r="AA87" s="16"/>
      <c r="AB87" s="16"/>
      <c r="AC87" s="70"/>
    </row>
    <row r="88" spans="1:59" s="35" customFormat="1" ht="18.75" customHeight="1" x14ac:dyDescent="0.25">
      <c r="A88" s="13" t="s">
        <v>66</v>
      </c>
      <c r="B88" s="27" t="s">
        <v>71</v>
      </c>
      <c r="C88" s="28"/>
      <c r="D88" s="28"/>
      <c r="E88" s="28"/>
      <c r="F88" s="25">
        <f t="shared" si="6"/>
        <v>1656</v>
      </c>
      <c r="G88" s="29">
        <v>1656</v>
      </c>
      <c r="H88" s="29"/>
      <c r="I88" s="25">
        <f t="shared" si="7"/>
        <v>5613</v>
      </c>
      <c r="J88" s="30">
        <v>5613</v>
      </c>
      <c r="K88" s="30"/>
      <c r="L88" s="25">
        <f t="shared" si="8"/>
        <v>1218</v>
      </c>
      <c r="M88" s="29">
        <v>1218</v>
      </c>
      <c r="N88" s="30"/>
      <c r="O88" s="25">
        <f t="shared" si="31"/>
        <v>7076</v>
      </c>
      <c r="P88" s="30">
        <v>7076</v>
      </c>
      <c r="Q88" s="25">
        <f t="shared" si="33"/>
        <v>0</v>
      </c>
      <c r="R88" s="16">
        <f t="shared" si="27"/>
        <v>15563</v>
      </c>
      <c r="S88" s="16">
        <f t="shared" si="28"/>
        <v>15563</v>
      </c>
      <c r="T88" s="16">
        <f t="shared" si="29"/>
        <v>0</v>
      </c>
      <c r="U88" s="25">
        <f t="shared" si="30"/>
        <v>12492</v>
      </c>
      <c r="V88" s="25">
        <v>12492</v>
      </c>
      <c r="W88" s="25">
        <f t="shared" ref="W88:W97" si="34">+H88+K88+N88+Q88</f>
        <v>0</v>
      </c>
      <c r="X88" s="25"/>
      <c r="Y88" s="25"/>
      <c r="Z88" s="25"/>
      <c r="AA88" s="25"/>
      <c r="AB88" s="25"/>
      <c r="AC88" s="71" t="s">
        <v>109</v>
      </c>
      <c r="AD88" s="32"/>
      <c r="AE88" s="32"/>
      <c r="AF88" s="32"/>
      <c r="AG88" s="32"/>
      <c r="AH88" s="32"/>
      <c r="AI88" s="32"/>
      <c r="AJ88" s="32"/>
      <c r="AK88" s="32"/>
      <c r="AL88" s="32"/>
      <c r="AM88" s="32"/>
      <c r="AN88" s="32"/>
      <c r="AO88" s="32"/>
      <c r="AP88" s="32"/>
      <c r="AQ88" s="32"/>
      <c r="AR88" s="32"/>
      <c r="AS88" s="32"/>
      <c r="AT88" s="32"/>
      <c r="AU88" s="32"/>
      <c r="AV88" s="32"/>
      <c r="AW88" s="32"/>
      <c r="AX88" s="32"/>
      <c r="AY88" s="32"/>
      <c r="AZ88" s="33"/>
      <c r="BA88" s="34"/>
      <c r="BB88" s="34"/>
      <c r="BC88" s="34"/>
      <c r="BD88" s="34"/>
      <c r="BE88" s="34"/>
      <c r="BF88" s="34"/>
      <c r="BG88" s="34"/>
    </row>
    <row r="89" spans="1:59" s="35" customFormat="1" ht="18.75" customHeight="1" x14ac:dyDescent="0.25">
      <c r="A89" s="13" t="s">
        <v>66</v>
      </c>
      <c r="B89" s="27" t="s">
        <v>72</v>
      </c>
      <c r="C89" s="28"/>
      <c r="D89" s="28"/>
      <c r="E89" s="28"/>
      <c r="F89" s="25">
        <f t="shared" si="6"/>
        <v>21</v>
      </c>
      <c r="G89" s="29">
        <v>21</v>
      </c>
      <c r="H89" s="29"/>
      <c r="I89" s="25">
        <f t="shared" si="7"/>
        <v>61</v>
      </c>
      <c r="J89" s="30">
        <v>61</v>
      </c>
      <c r="K89" s="30"/>
      <c r="L89" s="25">
        <f t="shared" si="8"/>
        <v>62</v>
      </c>
      <c r="M89" s="29">
        <v>62</v>
      </c>
      <c r="N89" s="30"/>
      <c r="O89" s="25">
        <f t="shared" si="31"/>
        <v>77</v>
      </c>
      <c r="P89" s="30">
        <v>77</v>
      </c>
      <c r="Q89" s="25">
        <f t="shared" si="33"/>
        <v>0</v>
      </c>
      <c r="R89" s="16">
        <f t="shared" si="27"/>
        <v>221</v>
      </c>
      <c r="S89" s="16">
        <f t="shared" si="28"/>
        <v>221</v>
      </c>
      <c r="T89" s="16">
        <f t="shared" si="29"/>
        <v>0</v>
      </c>
      <c r="U89" s="25">
        <f t="shared" si="30"/>
        <v>0</v>
      </c>
      <c r="V89" s="25"/>
      <c r="W89" s="25">
        <f t="shared" si="34"/>
        <v>0</v>
      </c>
      <c r="X89" s="25"/>
      <c r="Y89" s="25"/>
      <c r="Z89" s="25"/>
      <c r="AA89" s="25"/>
      <c r="AB89" s="25"/>
      <c r="AC89" s="71"/>
      <c r="AD89" s="32"/>
      <c r="AE89" s="32"/>
      <c r="AF89" s="32"/>
      <c r="AG89" s="32"/>
      <c r="AH89" s="32"/>
      <c r="AI89" s="32"/>
      <c r="AJ89" s="32"/>
      <c r="AK89" s="32"/>
      <c r="AL89" s="32"/>
      <c r="AM89" s="32"/>
      <c r="AN89" s="32"/>
      <c r="AO89" s="32"/>
      <c r="AP89" s="32"/>
      <c r="AQ89" s="32"/>
      <c r="AR89" s="32"/>
      <c r="AS89" s="32"/>
      <c r="AT89" s="32"/>
      <c r="AU89" s="32"/>
      <c r="AV89" s="32"/>
      <c r="AW89" s="32"/>
      <c r="AX89" s="32"/>
      <c r="AY89" s="32"/>
      <c r="AZ89" s="33"/>
      <c r="BA89" s="34"/>
      <c r="BB89" s="34"/>
      <c r="BC89" s="34"/>
      <c r="BD89" s="34"/>
      <c r="BE89" s="34"/>
      <c r="BF89" s="34"/>
      <c r="BG89" s="34"/>
    </row>
    <row r="90" spans="1:59" s="35" customFormat="1" ht="18.75" customHeight="1" x14ac:dyDescent="0.25">
      <c r="A90" s="13" t="s">
        <v>66</v>
      </c>
      <c r="B90" s="27" t="s">
        <v>59</v>
      </c>
      <c r="C90" s="28"/>
      <c r="D90" s="28"/>
      <c r="E90" s="28"/>
      <c r="F90" s="25">
        <f t="shared" si="6"/>
        <v>304</v>
      </c>
      <c r="G90" s="25">
        <v>304</v>
      </c>
      <c r="H90" s="29"/>
      <c r="I90" s="25">
        <f t="shared" si="7"/>
        <v>801</v>
      </c>
      <c r="J90" s="25">
        <v>801</v>
      </c>
      <c r="K90" s="30"/>
      <c r="L90" s="25">
        <f t="shared" si="8"/>
        <v>1367</v>
      </c>
      <c r="M90" s="29">
        <v>1367</v>
      </c>
      <c r="N90" s="30"/>
      <c r="O90" s="25">
        <f t="shared" si="31"/>
        <v>1010</v>
      </c>
      <c r="P90" s="30">
        <v>1010</v>
      </c>
      <c r="Q90" s="25">
        <f t="shared" si="33"/>
        <v>0</v>
      </c>
      <c r="R90" s="16">
        <f t="shared" si="27"/>
        <v>3482</v>
      </c>
      <c r="S90" s="16">
        <f t="shared" si="28"/>
        <v>3482</v>
      </c>
      <c r="T90" s="16">
        <f t="shared" si="29"/>
        <v>0</v>
      </c>
      <c r="U90" s="25">
        <f t="shared" si="30"/>
        <v>1010</v>
      </c>
      <c r="V90" s="25">
        <v>1010</v>
      </c>
      <c r="W90" s="25">
        <f t="shared" si="34"/>
        <v>0</v>
      </c>
      <c r="X90" s="25"/>
      <c r="Y90" s="25"/>
      <c r="Z90" s="25"/>
      <c r="AA90" s="25"/>
      <c r="AB90" s="25"/>
      <c r="AC90" s="116" t="s">
        <v>105</v>
      </c>
      <c r="AD90" s="32"/>
      <c r="AE90" s="32"/>
      <c r="AF90" s="32"/>
      <c r="AG90" s="32"/>
      <c r="AH90" s="32"/>
      <c r="AI90" s="32"/>
      <c r="AJ90" s="32"/>
      <c r="AK90" s="32"/>
      <c r="AL90" s="32"/>
      <c r="AM90" s="32"/>
      <c r="AN90" s="32"/>
      <c r="AO90" s="32"/>
      <c r="AP90" s="32"/>
      <c r="AQ90" s="32"/>
      <c r="AR90" s="32"/>
      <c r="AS90" s="32"/>
      <c r="AT90" s="32"/>
      <c r="AU90" s="32"/>
      <c r="AV90" s="32"/>
      <c r="AW90" s="32"/>
      <c r="AX90" s="32"/>
      <c r="AY90" s="32"/>
      <c r="AZ90" s="33"/>
      <c r="BA90" s="34"/>
      <c r="BB90" s="34"/>
      <c r="BC90" s="34"/>
      <c r="BD90" s="34"/>
      <c r="BE90" s="34"/>
      <c r="BF90" s="34"/>
      <c r="BG90" s="34"/>
    </row>
    <row r="91" spans="1:59" s="35" customFormat="1" ht="18.75" customHeight="1" x14ac:dyDescent="0.25">
      <c r="A91" s="13" t="s">
        <v>66</v>
      </c>
      <c r="B91" s="27" t="s">
        <v>60</v>
      </c>
      <c r="C91" s="28"/>
      <c r="D91" s="28"/>
      <c r="E91" s="28"/>
      <c r="F91" s="25">
        <f t="shared" si="6"/>
        <v>397</v>
      </c>
      <c r="G91" s="25">
        <v>397</v>
      </c>
      <c r="H91" s="29"/>
      <c r="I91" s="25">
        <f t="shared" si="7"/>
        <v>1047</v>
      </c>
      <c r="J91" s="25">
        <v>1047</v>
      </c>
      <c r="K91" s="30"/>
      <c r="L91" s="25">
        <f t="shared" si="8"/>
        <v>1787</v>
      </c>
      <c r="M91" s="29">
        <v>1787</v>
      </c>
      <c r="N91" s="30"/>
      <c r="O91" s="25">
        <f t="shared" si="31"/>
        <v>1320</v>
      </c>
      <c r="P91" s="30">
        <v>1320</v>
      </c>
      <c r="Q91" s="25">
        <f t="shared" si="33"/>
        <v>0</v>
      </c>
      <c r="R91" s="16">
        <f t="shared" si="27"/>
        <v>4551</v>
      </c>
      <c r="S91" s="16">
        <f t="shared" si="28"/>
        <v>4551</v>
      </c>
      <c r="T91" s="16">
        <f t="shared" si="29"/>
        <v>0</v>
      </c>
      <c r="U91" s="25">
        <f t="shared" si="30"/>
        <v>2735</v>
      </c>
      <c r="V91" s="25">
        <v>2735</v>
      </c>
      <c r="W91" s="25">
        <f t="shared" si="34"/>
        <v>0</v>
      </c>
      <c r="X91" s="25"/>
      <c r="Y91" s="25"/>
      <c r="Z91" s="25"/>
      <c r="AA91" s="25"/>
      <c r="AB91" s="25"/>
      <c r="AC91" s="117"/>
      <c r="AD91" s="32"/>
      <c r="AE91" s="32"/>
      <c r="AF91" s="32"/>
      <c r="AG91" s="32"/>
      <c r="AH91" s="32"/>
      <c r="AI91" s="32"/>
      <c r="AJ91" s="32"/>
      <c r="AK91" s="32"/>
      <c r="AL91" s="32"/>
      <c r="AM91" s="32"/>
      <c r="AN91" s="32"/>
      <c r="AO91" s="32"/>
      <c r="AP91" s="32"/>
      <c r="AQ91" s="32"/>
      <c r="AR91" s="32"/>
      <c r="AS91" s="32"/>
      <c r="AT91" s="32"/>
      <c r="AU91" s="32"/>
      <c r="AV91" s="32"/>
      <c r="AW91" s="32"/>
      <c r="AX91" s="32"/>
      <c r="AY91" s="32"/>
      <c r="AZ91" s="33"/>
      <c r="BA91" s="34"/>
      <c r="BB91" s="34"/>
      <c r="BC91" s="34"/>
      <c r="BD91" s="34"/>
      <c r="BE91" s="34"/>
      <c r="BF91" s="34"/>
      <c r="BG91" s="34"/>
    </row>
    <row r="92" spans="1:59" s="35" customFormat="1" ht="18.75" customHeight="1" x14ac:dyDescent="0.25">
      <c r="A92" s="13" t="s">
        <v>66</v>
      </c>
      <c r="B92" s="27" t="s">
        <v>61</v>
      </c>
      <c r="C92" s="28"/>
      <c r="D92" s="28"/>
      <c r="E92" s="28"/>
      <c r="F92" s="25">
        <f t="shared" si="6"/>
        <v>513</v>
      </c>
      <c r="G92" s="25">
        <v>513</v>
      </c>
      <c r="H92" s="29"/>
      <c r="I92" s="25">
        <f t="shared" si="7"/>
        <v>1354</v>
      </c>
      <c r="J92" s="25">
        <v>1354</v>
      </c>
      <c r="K92" s="30"/>
      <c r="L92" s="25">
        <f t="shared" si="8"/>
        <v>2313</v>
      </c>
      <c r="M92" s="29">
        <v>2313</v>
      </c>
      <c r="N92" s="30"/>
      <c r="O92" s="25">
        <f t="shared" si="31"/>
        <v>1709</v>
      </c>
      <c r="P92" s="30">
        <v>1709</v>
      </c>
      <c r="Q92" s="25">
        <f t="shared" si="33"/>
        <v>0</v>
      </c>
      <c r="R92" s="16">
        <f t="shared" si="27"/>
        <v>5889</v>
      </c>
      <c r="S92" s="16">
        <f t="shared" si="28"/>
        <v>5889</v>
      </c>
      <c r="T92" s="16">
        <f t="shared" si="29"/>
        <v>0</v>
      </c>
      <c r="U92" s="25">
        <f t="shared" si="30"/>
        <v>1700</v>
      </c>
      <c r="V92" s="92">
        <v>1700</v>
      </c>
      <c r="W92" s="25">
        <f t="shared" si="34"/>
        <v>0</v>
      </c>
      <c r="X92" s="25"/>
      <c r="Y92" s="25"/>
      <c r="Z92" s="25"/>
      <c r="AA92" s="25"/>
      <c r="AB92" s="25"/>
      <c r="AC92" s="117"/>
      <c r="AD92" s="32"/>
      <c r="AE92" s="32"/>
      <c r="AF92" s="32"/>
      <c r="AG92" s="32"/>
      <c r="AH92" s="32"/>
      <c r="AI92" s="32"/>
      <c r="AJ92" s="32"/>
      <c r="AK92" s="32"/>
      <c r="AL92" s="32"/>
      <c r="AM92" s="32"/>
      <c r="AN92" s="32"/>
      <c r="AO92" s="32"/>
      <c r="AP92" s="32"/>
      <c r="AQ92" s="32"/>
      <c r="AR92" s="32"/>
      <c r="AS92" s="32"/>
      <c r="AT92" s="32"/>
      <c r="AU92" s="32"/>
      <c r="AV92" s="32"/>
      <c r="AW92" s="32"/>
      <c r="AX92" s="32"/>
      <c r="AY92" s="32"/>
      <c r="AZ92" s="33"/>
      <c r="BA92" s="34"/>
      <c r="BB92" s="34"/>
      <c r="BC92" s="34"/>
      <c r="BD92" s="34"/>
      <c r="BE92" s="34"/>
      <c r="BF92" s="34"/>
      <c r="BG92" s="34"/>
    </row>
    <row r="93" spans="1:59" s="35" customFormat="1" ht="18.75" customHeight="1" x14ac:dyDescent="0.25">
      <c r="A93" s="13" t="s">
        <v>66</v>
      </c>
      <c r="B93" s="27" t="s">
        <v>62</v>
      </c>
      <c r="C93" s="28"/>
      <c r="D93" s="28"/>
      <c r="E93" s="28"/>
      <c r="F93" s="25">
        <f t="shared" si="6"/>
        <v>257</v>
      </c>
      <c r="G93" s="25">
        <v>257</v>
      </c>
      <c r="H93" s="29"/>
      <c r="I93" s="25">
        <f t="shared" si="7"/>
        <v>678</v>
      </c>
      <c r="J93" s="25">
        <v>678</v>
      </c>
      <c r="K93" s="30"/>
      <c r="L93" s="25">
        <f t="shared" si="8"/>
        <v>1156</v>
      </c>
      <c r="M93" s="29">
        <v>1156</v>
      </c>
      <c r="N93" s="30"/>
      <c r="O93" s="25">
        <f t="shared" si="31"/>
        <v>854</v>
      </c>
      <c r="P93" s="30">
        <v>854</v>
      </c>
      <c r="Q93" s="25">
        <f t="shared" si="33"/>
        <v>0</v>
      </c>
      <c r="R93" s="16">
        <f t="shared" si="27"/>
        <v>2945</v>
      </c>
      <c r="S93" s="16">
        <f t="shared" si="28"/>
        <v>2945</v>
      </c>
      <c r="T93" s="16">
        <f t="shared" si="29"/>
        <v>0</v>
      </c>
      <c r="U93" s="25">
        <f t="shared" si="30"/>
        <v>1852.4</v>
      </c>
      <c r="V93" s="84">
        <v>1852.4</v>
      </c>
      <c r="W93" s="25">
        <f t="shared" si="34"/>
        <v>0</v>
      </c>
      <c r="X93" s="25"/>
      <c r="Y93" s="25"/>
      <c r="Z93" s="25"/>
      <c r="AA93" s="25"/>
      <c r="AB93" s="25"/>
      <c r="AC93" s="117"/>
      <c r="AD93" s="32"/>
      <c r="AE93" s="32"/>
      <c r="AF93" s="32"/>
      <c r="AG93" s="32"/>
      <c r="AH93" s="32"/>
      <c r="AI93" s="32"/>
      <c r="AJ93" s="32"/>
      <c r="AK93" s="32"/>
      <c r="AL93" s="32"/>
      <c r="AM93" s="32"/>
      <c r="AN93" s="32"/>
      <c r="AO93" s="32"/>
      <c r="AP93" s="32"/>
      <c r="AQ93" s="32"/>
      <c r="AR93" s="32"/>
      <c r="AS93" s="32"/>
      <c r="AT93" s="32"/>
      <c r="AU93" s="32"/>
      <c r="AV93" s="32"/>
      <c r="AW93" s="32"/>
      <c r="AX93" s="32"/>
      <c r="AY93" s="32"/>
      <c r="AZ93" s="33"/>
      <c r="BA93" s="34"/>
      <c r="BB93" s="34"/>
      <c r="BC93" s="34"/>
      <c r="BD93" s="34"/>
      <c r="BE93" s="34"/>
      <c r="BF93" s="34"/>
      <c r="BG93" s="34"/>
    </row>
    <row r="94" spans="1:59" s="35" customFormat="1" ht="18.75" customHeight="1" x14ac:dyDescent="0.25">
      <c r="A94" s="13" t="s">
        <v>66</v>
      </c>
      <c r="B94" s="27" t="s">
        <v>63</v>
      </c>
      <c r="C94" s="28"/>
      <c r="D94" s="28"/>
      <c r="E94" s="28"/>
      <c r="F94" s="25">
        <f t="shared" si="6"/>
        <v>327</v>
      </c>
      <c r="G94" s="25">
        <v>327</v>
      </c>
      <c r="H94" s="29"/>
      <c r="I94" s="25">
        <f t="shared" si="7"/>
        <v>862</v>
      </c>
      <c r="J94" s="25">
        <v>862</v>
      </c>
      <c r="K94" s="30"/>
      <c r="L94" s="25">
        <f t="shared" si="8"/>
        <v>1472</v>
      </c>
      <c r="M94" s="29">
        <v>1472</v>
      </c>
      <c r="N94" s="30"/>
      <c r="O94" s="25">
        <f t="shared" si="31"/>
        <v>1087</v>
      </c>
      <c r="P94" s="30">
        <v>1087</v>
      </c>
      <c r="Q94" s="25">
        <f t="shared" si="33"/>
        <v>0</v>
      </c>
      <c r="R94" s="16">
        <f t="shared" si="27"/>
        <v>3748</v>
      </c>
      <c r="S94" s="16">
        <f t="shared" si="28"/>
        <v>3748</v>
      </c>
      <c r="T94" s="16">
        <f t="shared" si="29"/>
        <v>0</v>
      </c>
      <c r="U94" s="25">
        <f t="shared" si="30"/>
        <v>1365.6</v>
      </c>
      <c r="V94" s="58">
        <v>1365.6</v>
      </c>
      <c r="W94" s="25">
        <f t="shared" si="34"/>
        <v>0</v>
      </c>
      <c r="X94" s="25"/>
      <c r="Y94" s="25"/>
      <c r="Z94" s="25"/>
      <c r="AA94" s="25"/>
      <c r="AB94" s="25"/>
      <c r="AC94" s="117"/>
      <c r="AD94" s="32"/>
      <c r="AE94" s="32"/>
      <c r="AF94" s="32"/>
      <c r="AG94" s="32"/>
      <c r="AH94" s="32"/>
      <c r="AI94" s="32"/>
      <c r="AJ94" s="32"/>
      <c r="AK94" s="32"/>
      <c r="AL94" s="32"/>
      <c r="AM94" s="32"/>
      <c r="AN94" s="32"/>
      <c r="AO94" s="32"/>
      <c r="AP94" s="32"/>
      <c r="AQ94" s="32"/>
      <c r="AR94" s="32"/>
      <c r="AS94" s="32"/>
      <c r="AT94" s="32"/>
      <c r="AU94" s="32"/>
      <c r="AV94" s="32"/>
      <c r="AW94" s="32"/>
      <c r="AX94" s="32"/>
      <c r="AY94" s="32"/>
      <c r="AZ94" s="33"/>
      <c r="BA94" s="34"/>
      <c r="BB94" s="34"/>
      <c r="BC94" s="34"/>
      <c r="BD94" s="34"/>
      <c r="BE94" s="34"/>
      <c r="BF94" s="34"/>
      <c r="BG94" s="34"/>
    </row>
    <row r="95" spans="1:59" s="35" customFormat="1" ht="18.75" customHeight="1" x14ac:dyDescent="0.25">
      <c r="A95" s="13" t="s">
        <v>66</v>
      </c>
      <c r="B95" s="27" t="s">
        <v>64</v>
      </c>
      <c r="C95" s="28"/>
      <c r="D95" s="28"/>
      <c r="E95" s="28"/>
      <c r="F95" s="25">
        <f t="shared" si="6"/>
        <v>280</v>
      </c>
      <c r="G95" s="25">
        <v>280</v>
      </c>
      <c r="H95" s="29"/>
      <c r="I95" s="25">
        <f t="shared" si="7"/>
        <v>739</v>
      </c>
      <c r="J95" s="25">
        <v>739</v>
      </c>
      <c r="K95" s="30"/>
      <c r="L95" s="25">
        <f t="shared" si="8"/>
        <v>1261</v>
      </c>
      <c r="M95" s="29">
        <v>1261</v>
      </c>
      <c r="N95" s="30"/>
      <c r="O95" s="25">
        <f t="shared" si="31"/>
        <v>932</v>
      </c>
      <c r="P95" s="30">
        <v>932</v>
      </c>
      <c r="Q95" s="25">
        <f t="shared" si="33"/>
        <v>0</v>
      </c>
      <c r="R95" s="16">
        <f t="shared" si="27"/>
        <v>3212</v>
      </c>
      <c r="S95" s="16">
        <f t="shared" si="28"/>
        <v>3212</v>
      </c>
      <c r="T95" s="16">
        <f t="shared" si="29"/>
        <v>0</v>
      </c>
      <c r="U95" s="25">
        <f t="shared" si="30"/>
        <v>932</v>
      </c>
      <c r="V95" s="25">
        <v>932</v>
      </c>
      <c r="W95" s="25">
        <f t="shared" si="34"/>
        <v>0</v>
      </c>
      <c r="X95" s="25"/>
      <c r="Y95" s="25"/>
      <c r="Z95" s="25"/>
      <c r="AA95" s="25"/>
      <c r="AB95" s="25"/>
      <c r="AC95" s="117"/>
      <c r="AD95" s="32"/>
      <c r="AE95" s="32"/>
      <c r="AF95" s="32"/>
      <c r="AG95" s="32"/>
      <c r="AH95" s="32"/>
      <c r="AI95" s="32"/>
      <c r="AJ95" s="32"/>
      <c r="AK95" s="32"/>
      <c r="AL95" s="32"/>
      <c r="AM95" s="32"/>
      <c r="AN95" s="32"/>
      <c r="AO95" s="32"/>
      <c r="AP95" s="32"/>
      <c r="AQ95" s="32"/>
      <c r="AR95" s="32"/>
      <c r="AS95" s="32"/>
      <c r="AT95" s="32"/>
      <c r="AU95" s="32"/>
      <c r="AV95" s="32"/>
      <c r="AW95" s="32"/>
      <c r="AX95" s="32"/>
      <c r="AY95" s="32"/>
      <c r="AZ95" s="33"/>
      <c r="BA95" s="34"/>
      <c r="BB95" s="34"/>
      <c r="BC95" s="34"/>
      <c r="BD95" s="34"/>
      <c r="BE95" s="34"/>
      <c r="BF95" s="34"/>
      <c r="BG95" s="34"/>
    </row>
    <row r="96" spans="1:59" s="35" customFormat="1" ht="18.75" customHeight="1" x14ac:dyDescent="0.25">
      <c r="A96" s="13" t="s">
        <v>66</v>
      </c>
      <c r="B96" s="27" t="s">
        <v>65</v>
      </c>
      <c r="C96" s="28"/>
      <c r="D96" s="28"/>
      <c r="E96" s="28"/>
      <c r="F96" s="25">
        <f t="shared" si="6"/>
        <v>234</v>
      </c>
      <c r="G96" s="25">
        <v>234</v>
      </c>
      <c r="H96" s="29"/>
      <c r="I96" s="25">
        <f t="shared" si="7"/>
        <v>616</v>
      </c>
      <c r="J96" s="25">
        <v>616</v>
      </c>
      <c r="K96" s="30"/>
      <c r="L96" s="25">
        <f t="shared" si="8"/>
        <v>1051</v>
      </c>
      <c r="M96" s="29">
        <v>1051</v>
      </c>
      <c r="N96" s="30"/>
      <c r="O96" s="25">
        <f t="shared" si="31"/>
        <v>777</v>
      </c>
      <c r="P96" s="30">
        <v>777</v>
      </c>
      <c r="Q96" s="25">
        <f t="shared" si="33"/>
        <v>0</v>
      </c>
      <c r="R96" s="16">
        <f t="shared" si="27"/>
        <v>2678</v>
      </c>
      <c r="S96" s="16">
        <f t="shared" si="28"/>
        <v>2678</v>
      </c>
      <c r="T96" s="16">
        <f t="shared" si="29"/>
        <v>0</v>
      </c>
      <c r="U96" s="25">
        <f t="shared" si="30"/>
        <v>1000</v>
      </c>
      <c r="V96" s="25">
        <v>1000</v>
      </c>
      <c r="W96" s="25">
        <f t="shared" si="34"/>
        <v>0</v>
      </c>
      <c r="X96" s="25"/>
      <c r="Y96" s="25"/>
      <c r="Z96" s="25"/>
      <c r="AA96" s="25"/>
      <c r="AB96" s="25"/>
      <c r="AC96" s="117"/>
      <c r="AD96" s="32"/>
      <c r="AE96" s="32"/>
      <c r="AF96" s="32"/>
      <c r="AG96" s="32"/>
      <c r="AH96" s="32"/>
      <c r="AI96" s="32"/>
      <c r="AJ96" s="32"/>
      <c r="AK96" s="32"/>
      <c r="AL96" s="32"/>
      <c r="AM96" s="32"/>
      <c r="AN96" s="32"/>
      <c r="AO96" s="32"/>
      <c r="AP96" s="32"/>
      <c r="AQ96" s="32"/>
      <c r="AR96" s="32"/>
      <c r="AS96" s="32"/>
      <c r="AT96" s="32"/>
      <c r="AU96" s="32"/>
      <c r="AV96" s="32"/>
      <c r="AW96" s="32"/>
      <c r="AX96" s="32"/>
      <c r="AY96" s="32"/>
      <c r="AZ96" s="33"/>
      <c r="BA96" s="34"/>
      <c r="BB96" s="34"/>
      <c r="BC96" s="34"/>
      <c r="BD96" s="34"/>
      <c r="BE96" s="34"/>
      <c r="BF96" s="34"/>
      <c r="BG96" s="34"/>
    </row>
    <row r="97" spans="1:59" s="35" customFormat="1" ht="18.75" customHeight="1" x14ac:dyDescent="0.25">
      <c r="A97" s="13" t="s">
        <v>66</v>
      </c>
      <c r="B97" s="27" t="s">
        <v>67</v>
      </c>
      <c r="C97" s="28"/>
      <c r="D97" s="28"/>
      <c r="E97" s="28"/>
      <c r="F97" s="25">
        <f t="shared" si="6"/>
        <v>164</v>
      </c>
      <c r="G97" s="29">
        <v>164</v>
      </c>
      <c r="H97" s="29"/>
      <c r="I97" s="25">
        <f t="shared" si="7"/>
        <v>432</v>
      </c>
      <c r="J97" s="30">
        <v>432</v>
      </c>
      <c r="K97" s="30"/>
      <c r="L97" s="25">
        <f t="shared" si="8"/>
        <v>736</v>
      </c>
      <c r="M97" s="29">
        <v>736</v>
      </c>
      <c r="N97" s="30"/>
      <c r="O97" s="25">
        <f t="shared" si="31"/>
        <v>544</v>
      </c>
      <c r="P97" s="30">
        <v>544</v>
      </c>
      <c r="Q97" s="25">
        <f t="shared" si="33"/>
        <v>0</v>
      </c>
      <c r="R97" s="16">
        <f t="shared" si="27"/>
        <v>1876</v>
      </c>
      <c r="S97" s="16">
        <f t="shared" si="28"/>
        <v>1876</v>
      </c>
      <c r="T97" s="16">
        <f t="shared" si="29"/>
        <v>0</v>
      </c>
      <c r="U97" s="25">
        <f t="shared" si="30"/>
        <v>0</v>
      </c>
      <c r="V97" s="25"/>
      <c r="W97" s="25">
        <f t="shared" si="34"/>
        <v>0</v>
      </c>
      <c r="X97" s="25"/>
      <c r="Y97" s="25"/>
      <c r="Z97" s="25"/>
      <c r="AA97" s="25"/>
      <c r="AB97" s="25"/>
      <c r="AC97" s="118"/>
      <c r="AD97" s="32"/>
      <c r="AE97" s="32"/>
      <c r="AF97" s="32"/>
      <c r="AG97" s="32"/>
      <c r="AH97" s="32"/>
      <c r="AI97" s="32"/>
      <c r="AJ97" s="32"/>
      <c r="AK97" s="32"/>
      <c r="AL97" s="32"/>
      <c r="AM97" s="32"/>
      <c r="AN97" s="32"/>
      <c r="AO97" s="32"/>
      <c r="AP97" s="32"/>
      <c r="AQ97" s="32"/>
      <c r="AR97" s="32"/>
      <c r="AS97" s="32"/>
      <c r="AT97" s="32"/>
      <c r="AU97" s="32"/>
      <c r="AV97" s="32"/>
      <c r="AW97" s="32"/>
      <c r="AX97" s="32"/>
      <c r="AY97" s="32"/>
      <c r="AZ97" s="33"/>
      <c r="BA97" s="34"/>
      <c r="BB97" s="34"/>
      <c r="BC97" s="34"/>
      <c r="BD97" s="34"/>
      <c r="BE97" s="34"/>
      <c r="BF97" s="34"/>
      <c r="BG97" s="34"/>
    </row>
    <row r="98" spans="1:59" ht="45" x14ac:dyDescent="0.25">
      <c r="A98" s="40">
        <v>3</v>
      </c>
      <c r="B98" s="23" t="s">
        <v>32</v>
      </c>
      <c r="C98" s="20">
        <f t="shared" si="5"/>
        <v>214545</v>
      </c>
      <c r="D98" s="20">
        <v>214545</v>
      </c>
      <c r="E98" s="20"/>
      <c r="F98" s="16">
        <f t="shared" si="6"/>
        <v>21490</v>
      </c>
      <c r="G98" s="16">
        <f>+SUM(G99:G108)</f>
        <v>21490</v>
      </c>
      <c r="H98" s="16">
        <f t="shared" ref="H98:W98" si="35">+SUM(H99:H108)</f>
        <v>0</v>
      </c>
      <c r="I98" s="16">
        <f t="shared" si="35"/>
        <v>57859</v>
      </c>
      <c r="J98" s="16">
        <f t="shared" si="35"/>
        <v>57859</v>
      </c>
      <c r="K98" s="16">
        <f t="shared" si="35"/>
        <v>0</v>
      </c>
      <c r="L98" s="16">
        <f t="shared" si="35"/>
        <v>23338</v>
      </c>
      <c r="M98" s="16">
        <f t="shared" si="35"/>
        <v>23338</v>
      </c>
      <c r="N98" s="16">
        <f t="shared" si="35"/>
        <v>0</v>
      </c>
      <c r="O98" s="16">
        <f t="shared" si="35"/>
        <v>67223</v>
      </c>
      <c r="P98" s="16">
        <f t="shared" si="35"/>
        <v>67223</v>
      </c>
      <c r="Q98" s="16">
        <f t="shared" si="35"/>
        <v>0</v>
      </c>
      <c r="R98" s="16">
        <f t="shared" si="27"/>
        <v>169910</v>
      </c>
      <c r="S98" s="16">
        <f t="shared" si="28"/>
        <v>169910</v>
      </c>
      <c r="T98" s="16">
        <f t="shared" si="29"/>
        <v>0</v>
      </c>
      <c r="U98" s="16">
        <f t="shared" si="35"/>
        <v>12946.4</v>
      </c>
      <c r="V98" s="16">
        <f t="shared" si="35"/>
        <v>12946.4</v>
      </c>
      <c r="W98" s="16">
        <f t="shared" si="35"/>
        <v>0</v>
      </c>
      <c r="X98" s="16"/>
      <c r="Y98" s="16"/>
      <c r="Z98" s="16"/>
      <c r="AA98" s="16"/>
      <c r="AB98" s="16"/>
      <c r="AC98" s="70"/>
    </row>
    <row r="99" spans="1:59" s="35" customFormat="1" ht="19.5" customHeight="1" x14ac:dyDescent="0.25">
      <c r="A99" s="13" t="s">
        <v>66</v>
      </c>
      <c r="B99" s="27" t="s">
        <v>73</v>
      </c>
      <c r="C99" s="28"/>
      <c r="D99" s="28"/>
      <c r="E99" s="28"/>
      <c r="F99" s="25">
        <f t="shared" si="6"/>
        <v>1289</v>
      </c>
      <c r="G99" s="25">
        <v>1289</v>
      </c>
      <c r="H99" s="29"/>
      <c r="I99" s="25">
        <f t="shared" si="7"/>
        <v>3472</v>
      </c>
      <c r="J99" s="25">
        <v>3472</v>
      </c>
      <c r="K99" s="30"/>
      <c r="L99" s="25">
        <f t="shared" si="8"/>
        <v>1400</v>
      </c>
      <c r="M99" s="29">
        <v>1400</v>
      </c>
      <c r="N99" s="30"/>
      <c r="O99" s="25">
        <f t="shared" si="31"/>
        <v>4033</v>
      </c>
      <c r="P99" s="30">
        <v>4033</v>
      </c>
      <c r="Q99" s="25">
        <f t="shared" si="33"/>
        <v>0</v>
      </c>
      <c r="R99" s="16">
        <f t="shared" si="27"/>
        <v>10194</v>
      </c>
      <c r="S99" s="16">
        <f t="shared" si="28"/>
        <v>10194</v>
      </c>
      <c r="T99" s="16">
        <f t="shared" si="29"/>
        <v>0</v>
      </c>
      <c r="U99" s="25">
        <f t="shared" si="30"/>
        <v>0</v>
      </c>
      <c r="V99" s="25"/>
      <c r="W99" s="25">
        <f t="shared" ref="W99:W110" si="36">+H99+K99+N99+Q99</f>
        <v>0</v>
      </c>
      <c r="X99" s="25"/>
      <c r="Y99" s="25"/>
      <c r="Z99" s="25"/>
      <c r="AA99" s="25"/>
      <c r="AB99" s="25"/>
      <c r="AC99" s="71"/>
      <c r="AD99" s="32"/>
      <c r="AE99" s="32"/>
      <c r="AF99" s="32"/>
      <c r="AG99" s="32"/>
      <c r="AH99" s="32"/>
      <c r="AI99" s="32"/>
      <c r="AJ99" s="32"/>
      <c r="AK99" s="32"/>
      <c r="AL99" s="32"/>
      <c r="AM99" s="32"/>
      <c r="AN99" s="32"/>
      <c r="AO99" s="32"/>
      <c r="AP99" s="32"/>
      <c r="AQ99" s="32"/>
      <c r="AR99" s="32"/>
      <c r="AS99" s="32"/>
      <c r="AT99" s="32"/>
      <c r="AU99" s="32"/>
      <c r="AV99" s="32"/>
      <c r="AW99" s="32"/>
      <c r="AX99" s="32"/>
      <c r="AY99" s="32"/>
      <c r="AZ99" s="33"/>
      <c r="BA99" s="34"/>
      <c r="BB99" s="34"/>
      <c r="BC99" s="34"/>
      <c r="BD99" s="34"/>
      <c r="BE99" s="34"/>
      <c r="BF99" s="34"/>
      <c r="BG99" s="34"/>
    </row>
    <row r="100" spans="1:59" s="35" customFormat="1" ht="19.5" customHeight="1" x14ac:dyDescent="0.25">
      <c r="A100" s="13" t="s">
        <v>66</v>
      </c>
      <c r="B100" s="27" t="s">
        <v>74</v>
      </c>
      <c r="C100" s="28"/>
      <c r="D100" s="28"/>
      <c r="E100" s="28"/>
      <c r="F100" s="25">
        <f t="shared" si="6"/>
        <v>4298</v>
      </c>
      <c r="G100" s="25">
        <v>4298</v>
      </c>
      <c r="H100" s="29"/>
      <c r="I100" s="25">
        <f t="shared" si="7"/>
        <v>11572</v>
      </c>
      <c r="J100" s="25">
        <v>11572</v>
      </c>
      <c r="K100" s="30"/>
      <c r="L100" s="25">
        <f t="shared" si="8"/>
        <v>4668</v>
      </c>
      <c r="M100" s="29">
        <v>4668</v>
      </c>
      <c r="N100" s="30"/>
      <c r="O100" s="25">
        <f t="shared" si="31"/>
        <v>13445</v>
      </c>
      <c r="P100" s="30">
        <v>13445</v>
      </c>
      <c r="Q100" s="25">
        <f t="shared" si="33"/>
        <v>0</v>
      </c>
      <c r="R100" s="16">
        <f t="shared" si="27"/>
        <v>33983</v>
      </c>
      <c r="S100" s="16">
        <f t="shared" si="28"/>
        <v>33983</v>
      </c>
      <c r="T100" s="16">
        <f t="shared" si="29"/>
        <v>0</v>
      </c>
      <c r="U100" s="25">
        <f t="shared" si="30"/>
        <v>0</v>
      </c>
      <c r="V100" s="25"/>
      <c r="W100" s="25">
        <f t="shared" si="36"/>
        <v>0</v>
      </c>
      <c r="X100" s="25"/>
      <c r="Y100" s="25"/>
      <c r="Z100" s="25"/>
      <c r="AA100" s="25"/>
      <c r="AB100" s="25"/>
      <c r="AC100" s="71"/>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3"/>
      <c r="BA100" s="34"/>
      <c r="BB100" s="34"/>
      <c r="BC100" s="34"/>
      <c r="BD100" s="34"/>
      <c r="BE100" s="34"/>
      <c r="BF100" s="34"/>
      <c r="BG100" s="34"/>
    </row>
    <row r="101" spans="1:59" s="35" customFormat="1" ht="19.5" customHeight="1" x14ac:dyDescent="0.25">
      <c r="A101" s="13" t="s">
        <v>66</v>
      </c>
      <c r="B101" s="27" t="s">
        <v>59</v>
      </c>
      <c r="C101" s="28"/>
      <c r="D101" s="28"/>
      <c r="E101" s="28"/>
      <c r="F101" s="25">
        <f t="shared" si="6"/>
        <v>2135</v>
      </c>
      <c r="G101" s="25">
        <v>2135</v>
      </c>
      <c r="H101" s="29"/>
      <c r="I101" s="25">
        <f t="shared" si="7"/>
        <v>5747</v>
      </c>
      <c r="J101" s="25">
        <v>5747</v>
      </c>
      <c r="K101" s="30"/>
      <c r="L101" s="25">
        <f t="shared" si="8"/>
        <v>2318</v>
      </c>
      <c r="M101" s="29">
        <v>2318</v>
      </c>
      <c r="N101" s="30"/>
      <c r="O101" s="25">
        <f t="shared" si="31"/>
        <v>6677</v>
      </c>
      <c r="P101" s="30">
        <v>6677</v>
      </c>
      <c r="Q101" s="25">
        <f t="shared" si="33"/>
        <v>0</v>
      </c>
      <c r="R101" s="16">
        <f t="shared" si="27"/>
        <v>16877</v>
      </c>
      <c r="S101" s="16">
        <f t="shared" si="28"/>
        <v>16877</v>
      </c>
      <c r="T101" s="16">
        <f t="shared" si="29"/>
        <v>0</v>
      </c>
      <c r="U101" s="25">
        <f t="shared" si="30"/>
        <v>2580</v>
      </c>
      <c r="V101" s="25">
        <v>2580</v>
      </c>
      <c r="W101" s="25">
        <f t="shared" si="36"/>
        <v>0</v>
      </c>
      <c r="X101" s="25"/>
      <c r="Y101" s="25"/>
      <c r="Z101" s="25"/>
      <c r="AA101" s="25"/>
      <c r="AB101" s="25"/>
      <c r="AC101" s="71" t="s">
        <v>105</v>
      </c>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3"/>
      <c r="BA101" s="34"/>
      <c r="BB101" s="34"/>
      <c r="BC101" s="34"/>
      <c r="BD101" s="34"/>
      <c r="BE101" s="34"/>
      <c r="BF101" s="34"/>
      <c r="BG101" s="34"/>
    </row>
    <row r="102" spans="1:59" s="35" customFormat="1" ht="19.5" customHeight="1" x14ac:dyDescent="0.25">
      <c r="A102" s="13" t="s">
        <v>66</v>
      </c>
      <c r="B102" s="27" t="s">
        <v>60</v>
      </c>
      <c r="C102" s="28"/>
      <c r="D102" s="28"/>
      <c r="E102" s="28"/>
      <c r="F102" s="25">
        <f t="shared" si="6"/>
        <v>2562</v>
      </c>
      <c r="G102" s="25">
        <v>2562</v>
      </c>
      <c r="H102" s="29"/>
      <c r="I102" s="25">
        <f t="shared" si="7"/>
        <v>6896</v>
      </c>
      <c r="J102" s="25">
        <v>6896</v>
      </c>
      <c r="K102" s="30"/>
      <c r="L102" s="25">
        <f t="shared" si="8"/>
        <v>2782</v>
      </c>
      <c r="M102" s="29">
        <v>2782</v>
      </c>
      <c r="N102" s="30"/>
      <c r="O102" s="25">
        <f t="shared" si="31"/>
        <v>8013</v>
      </c>
      <c r="P102" s="30">
        <v>8013</v>
      </c>
      <c r="Q102" s="25">
        <f t="shared" si="33"/>
        <v>0</v>
      </c>
      <c r="R102" s="16">
        <f t="shared" si="27"/>
        <v>20253</v>
      </c>
      <c r="S102" s="16">
        <f t="shared" si="28"/>
        <v>20253</v>
      </c>
      <c r="T102" s="16">
        <f t="shared" si="29"/>
        <v>0</v>
      </c>
      <c r="U102" s="25">
        <f t="shared" si="30"/>
        <v>0</v>
      </c>
      <c r="V102" s="25"/>
      <c r="W102" s="25">
        <f t="shared" si="36"/>
        <v>0</v>
      </c>
      <c r="X102" s="25"/>
      <c r="Y102" s="25"/>
      <c r="Z102" s="25"/>
      <c r="AA102" s="25"/>
      <c r="AB102" s="25"/>
      <c r="AC102" s="71"/>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3"/>
      <c r="BA102" s="34"/>
      <c r="BB102" s="34"/>
      <c r="BC102" s="34"/>
      <c r="BD102" s="34"/>
      <c r="BE102" s="34"/>
      <c r="BF102" s="34"/>
      <c r="BG102" s="34"/>
    </row>
    <row r="103" spans="1:59" s="35" customFormat="1" ht="19.5" customHeight="1" x14ac:dyDescent="0.25">
      <c r="A103" s="13" t="s">
        <v>66</v>
      </c>
      <c r="B103" s="27" t="s">
        <v>61</v>
      </c>
      <c r="C103" s="28"/>
      <c r="D103" s="28"/>
      <c r="E103" s="28"/>
      <c r="F103" s="25">
        <f t="shared" si="6"/>
        <v>2562</v>
      </c>
      <c r="G103" s="25">
        <v>2562</v>
      </c>
      <c r="H103" s="29"/>
      <c r="I103" s="25">
        <f t="shared" si="7"/>
        <v>6896</v>
      </c>
      <c r="J103" s="25">
        <v>6896</v>
      </c>
      <c r="K103" s="30"/>
      <c r="L103" s="25">
        <f t="shared" si="8"/>
        <v>2782</v>
      </c>
      <c r="M103" s="29">
        <v>2782</v>
      </c>
      <c r="N103" s="30"/>
      <c r="O103" s="25">
        <f t="shared" si="31"/>
        <v>8013</v>
      </c>
      <c r="P103" s="30">
        <v>8013</v>
      </c>
      <c r="Q103" s="25">
        <f t="shared" si="33"/>
        <v>0</v>
      </c>
      <c r="R103" s="16">
        <f t="shared" si="27"/>
        <v>20253</v>
      </c>
      <c r="S103" s="16">
        <f t="shared" si="28"/>
        <v>20253</v>
      </c>
      <c r="T103" s="16">
        <f t="shared" si="29"/>
        <v>0</v>
      </c>
      <c r="U103" s="25">
        <f t="shared" si="30"/>
        <v>0</v>
      </c>
      <c r="V103" s="25"/>
      <c r="W103" s="25">
        <f t="shared" si="36"/>
        <v>0</v>
      </c>
      <c r="X103" s="25"/>
      <c r="Y103" s="25"/>
      <c r="Z103" s="25"/>
      <c r="AA103" s="25"/>
      <c r="AB103" s="25"/>
      <c r="AC103" s="71"/>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3"/>
      <c r="BA103" s="34"/>
      <c r="BB103" s="34"/>
      <c r="BC103" s="34"/>
      <c r="BD103" s="34"/>
      <c r="BE103" s="34"/>
      <c r="BF103" s="34"/>
      <c r="BG103" s="34"/>
    </row>
    <row r="104" spans="1:59" s="35" customFormat="1" ht="19.5" customHeight="1" x14ac:dyDescent="0.25">
      <c r="A104" s="13" t="s">
        <v>66</v>
      </c>
      <c r="B104" s="27" t="s">
        <v>62</v>
      </c>
      <c r="C104" s="28"/>
      <c r="D104" s="28"/>
      <c r="E104" s="28"/>
      <c r="F104" s="25">
        <f t="shared" si="6"/>
        <v>1281</v>
      </c>
      <c r="G104" s="25">
        <v>1281</v>
      </c>
      <c r="H104" s="29"/>
      <c r="I104" s="25">
        <f t="shared" si="7"/>
        <v>3448</v>
      </c>
      <c r="J104" s="25">
        <v>3448</v>
      </c>
      <c r="K104" s="30"/>
      <c r="L104" s="25">
        <f t="shared" si="8"/>
        <v>1391</v>
      </c>
      <c r="M104" s="29">
        <v>1391</v>
      </c>
      <c r="N104" s="30"/>
      <c r="O104" s="25">
        <f t="shared" si="31"/>
        <v>4006</v>
      </c>
      <c r="P104" s="30">
        <v>4006</v>
      </c>
      <c r="Q104" s="25">
        <f t="shared" si="33"/>
        <v>0</v>
      </c>
      <c r="R104" s="16">
        <f t="shared" si="27"/>
        <v>10126</v>
      </c>
      <c r="S104" s="16">
        <f t="shared" si="28"/>
        <v>10126</v>
      </c>
      <c r="T104" s="16">
        <f t="shared" si="29"/>
        <v>0</v>
      </c>
      <c r="U104" s="25">
        <f t="shared" si="30"/>
        <v>0</v>
      </c>
      <c r="V104" s="25"/>
      <c r="W104" s="25">
        <f t="shared" si="36"/>
        <v>0</v>
      </c>
      <c r="X104" s="25"/>
      <c r="Y104" s="25"/>
      <c r="Z104" s="25"/>
      <c r="AA104" s="25"/>
      <c r="AB104" s="25"/>
      <c r="AC104" s="71"/>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3"/>
      <c r="BA104" s="34"/>
      <c r="BB104" s="34"/>
      <c r="BC104" s="34"/>
      <c r="BD104" s="34"/>
      <c r="BE104" s="34"/>
      <c r="BF104" s="34"/>
      <c r="BG104" s="34"/>
    </row>
    <row r="105" spans="1:59" s="35" customFormat="1" ht="19.5" customHeight="1" x14ac:dyDescent="0.25">
      <c r="A105" s="13" t="s">
        <v>66</v>
      </c>
      <c r="B105" s="27" t="s">
        <v>63</v>
      </c>
      <c r="C105" s="28"/>
      <c r="D105" s="28"/>
      <c r="E105" s="28"/>
      <c r="F105" s="25">
        <f t="shared" si="6"/>
        <v>2137</v>
      </c>
      <c r="G105" s="25">
        <v>2137</v>
      </c>
      <c r="H105" s="29"/>
      <c r="I105" s="25">
        <f t="shared" si="7"/>
        <v>5749</v>
      </c>
      <c r="J105" s="25">
        <v>5749</v>
      </c>
      <c r="K105" s="30"/>
      <c r="L105" s="25">
        <f t="shared" si="8"/>
        <v>2550</v>
      </c>
      <c r="M105" s="29">
        <v>2550</v>
      </c>
      <c r="N105" s="30"/>
      <c r="O105" s="25">
        <f t="shared" si="31"/>
        <v>6677</v>
      </c>
      <c r="P105" s="30">
        <v>6677</v>
      </c>
      <c r="Q105" s="25">
        <f t="shared" si="33"/>
        <v>0</v>
      </c>
      <c r="R105" s="16">
        <f t="shared" si="27"/>
        <v>17113</v>
      </c>
      <c r="S105" s="16">
        <f t="shared" si="28"/>
        <v>17113</v>
      </c>
      <c r="T105" s="16">
        <f t="shared" si="29"/>
        <v>0</v>
      </c>
      <c r="U105" s="25">
        <f t="shared" si="30"/>
        <v>4263.3999999999996</v>
      </c>
      <c r="V105" s="58">
        <v>4263.3999999999996</v>
      </c>
      <c r="W105" s="25">
        <f t="shared" si="36"/>
        <v>0</v>
      </c>
      <c r="X105" s="25"/>
      <c r="Y105" s="25"/>
      <c r="Z105" s="25"/>
      <c r="AA105" s="25"/>
      <c r="AB105" s="25"/>
      <c r="AC105" s="71" t="s">
        <v>105</v>
      </c>
      <c r="AD105" s="32"/>
      <c r="AE105" s="32"/>
      <c r="AF105" s="32"/>
      <c r="AG105" s="32"/>
      <c r="AH105" s="32"/>
      <c r="AI105" s="32"/>
      <c r="AJ105" s="32"/>
      <c r="AK105" s="32"/>
      <c r="AL105" s="32"/>
      <c r="AM105" s="32"/>
      <c r="AN105" s="32"/>
      <c r="AO105" s="32"/>
      <c r="AP105" s="32"/>
      <c r="AQ105" s="32"/>
      <c r="AR105" s="32"/>
      <c r="AS105" s="32"/>
      <c r="AT105" s="32"/>
      <c r="AU105" s="32"/>
      <c r="AV105" s="32"/>
      <c r="AW105" s="32"/>
      <c r="AX105" s="32"/>
      <c r="AY105" s="32"/>
      <c r="AZ105" s="33"/>
      <c r="BA105" s="34"/>
      <c r="BB105" s="34"/>
      <c r="BC105" s="34"/>
      <c r="BD105" s="34"/>
      <c r="BE105" s="34"/>
      <c r="BF105" s="34"/>
      <c r="BG105" s="34"/>
    </row>
    <row r="106" spans="1:59" s="35" customFormat="1" ht="19.5" customHeight="1" x14ac:dyDescent="0.25">
      <c r="A106" s="13" t="s">
        <v>66</v>
      </c>
      <c r="B106" s="27" t="s">
        <v>64</v>
      </c>
      <c r="C106" s="28"/>
      <c r="D106" s="28"/>
      <c r="E106" s="28"/>
      <c r="F106" s="25">
        <f t="shared" si="6"/>
        <v>2348</v>
      </c>
      <c r="G106" s="25">
        <v>2348</v>
      </c>
      <c r="H106" s="29"/>
      <c r="I106" s="25">
        <f t="shared" si="7"/>
        <v>6322</v>
      </c>
      <c r="J106" s="25">
        <v>6322</v>
      </c>
      <c r="K106" s="30"/>
      <c r="L106" s="25">
        <f t="shared" si="8"/>
        <v>2550</v>
      </c>
      <c r="M106" s="29">
        <v>2550</v>
      </c>
      <c r="N106" s="30"/>
      <c r="O106" s="25">
        <f t="shared" si="31"/>
        <v>7345</v>
      </c>
      <c r="P106" s="30">
        <v>7345</v>
      </c>
      <c r="Q106" s="25">
        <f t="shared" si="33"/>
        <v>0</v>
      </c>
      <c r="R106" s="16">
        <f t="shared" si="27"/>
        <v>18565</v>
      </c>
      <c r="S106" s="16">
        <f t="shared" si="28"/>
        <v>18565</v>
      </c>
      <c r="T106" s="16">
        <f t="shared" si="29"/>
        <v>0</v>
      </c>
      <c r="U106" s="25">
        <f t="shared" si="30"/>
        <v>4877</v>
      </c>
      <c r="V106" s="25">
        <v>4877</v>
      </c>
      <c r="W106" s="25">
        <f t="shared" si="36"/>
        <v>0</v>
      </c>
      <c r="X106" s="25"/>
      <c r="Y106" s="25"/>
      <c r="Z106" s="25"/>
      <c r="AA106" s="25"/>
      <c r="AB106" s="25"/>
      <c r="AC106" s="71" t="s">
        <v>105</v>
      </c>
      <c r="AD106" s="32"/>
      <c r="AE106" s="32"/>
      <c r="AF106" s="32"/>
      <c r="AG106" s="32"/>
      <c r="AH106" s="32"/>
      <c r="AI106" s="32"/>
      <c r="AJ106" s="32"/>
      <c r="AK106" s="32"/>
      <c r="AL106" s="32"/>
      <c r="AM106" s="32"/>
      <c r="AN106" s="32"/>
      <c r="AO106" s="32"/>
      <c r="AP106" s="32"/>
      <c r="AQ106" s="32"/>
      <c r="AR106" s="32"/>
      <c r="AS106" s="32"/>
      <c r="AT106" s="32"/>
      <c r="AU106" s="32"/>
      <c r="AV106" s="32"/>
      <c r="AW106" s="32"/>
      <c r="AX106" s="32"/>
      <c r="AY106" s="32"/>
      <c r="AZ106" s="33"/>
      <c r="BA106" s="34"/>
      <c r="BB106" s="34"/>
      <c r="BC106" s="34"/>
      <c r="BD106" s="34"/>
      <c r="BE106" s="34"/>
      <c r="BF106" s="34"/>
      <c r="BG106" s="34"/>
    </row>
    <row r="107" spans="1:59" s="35" customFormat="1" ht="19.5" customHeight="1" x14ac:dyDescent="0.25">
      <c r="A107" s="13" t="s">
        <v>66</v>
      </c>
      <c r="B107" s="27" t="s">
        <v>65</v>
      </c>
      <c r="C107" s="28"/>
      <c r="D107" s="28"/>
      <c r="E107" s="28"/>
      <c r="F107" s="25">
        <f t="shared" si="6"/>
        <v>2135</v>
      </c>
      <c r="G107" s="25">
        <v>2135</v>
      </c>
      <c r="H107" s="29"/>
      <c r="I107" s="25">
        <f t="shared" si="7"/>
        <v>5747</v>
      </c>
      <c r="J107" s="25">
        <v>5747</v>
      </c>
      <c r="K107" s="30"/>
      <c r="L107" s="25">
        <f t="shared" si="8"/>
        <v>2318</v>
      </c>
      <c r="M107" s="29">
        <v>2318</v>
      </c>
      <c r="N107" s="30"/>
      <c r="O107" s="25">
        <f t="shared" si="31"/>
        <v>6677</v>
      </c>
      <c r="P107" s="30">
        <v>6677</v>
      </c>
      <c r="Q107" s="25">
        <f t="shared" si="33"/>
        <v>0</v>
      </c>
      <c r="R107" s="16">
        <f t="shared" si="27"/>
        <v>16877</v>
      </c>
      <c r="S107" s="16">
        <f t="shared" si="28"/>
        <v>16877</v>
      </c>
      <c r="T107" s="16">
        <f t="shared" si="29"/>
        <v>0</v>
      </c>
      <c r="U107" s="25">
        <f t="shared" si="30"/>
        <v>1226</v>
      </c>
      <c r="V107" s="25">
        <v>1226</v>
      </c>
      <c r="W107" s="25">
        <f t="shared" si="36"/>
        <v>0</v>
      </c>
      <c r="X107" s="25"/>
      <c r="Y107" s="25"/>
      <c r="Z107" s="25"/>
      <c r="AA107" s="25"/>
      <c r="AB107" s="25"/>
      <c r="AC107" s="71" t="s">
        <v>105</v>
      </c>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3"/>
      <c r="BA107" s="34"/>
      <c r="BB107" s="34"/>
      <c r="BC107" s="34"/>
      <c r="BD107" s="34"/>
      <c r="BE107" s="34"/>
      <c r="BF107" s="34"/>
      <c r="BG107" s="34"/>
    </row>
    <row r="108" spans="1:59" s="35" customFormat="1" ht="19.5" customHeight="1" x14ac:dyDescent="0.25">
      <c r="A108" s="13" t="s">
        <v>66</v>
      </c>
      <c r="B108" s="27" t="s">
        <v>67</v>
      </c>
      <c r="C108" s="28"/>
      <c r="D108" s="28"/>
      <c r="E108" s="28"/>
      <c r="F108" s="25">
        <f t="shared" si="6"/>
        <v>743</v>
      </c>
      <c r="G108" s="29">
        <v>743</v>
      </c>
      <c r="H108" s="29"/>
      <c r="I108" s="25">
        <f t="shared" si="7"/>
        <v>2010</v>
      </c>
      <c r="J108" s="30">
        <v>2010</v>
      </c>
      <c r="K108" s="30"/>
      <c r="L108" s="25">
        <f t="shared" si="8"/>
        <v>579</v>
      </c>
      <c r="M108" s="29">
        <v>579</v>
      </c>
      <c r="N108" s="30"/>
      <c r="O108" s="25">
        <f t="shared" si="31"/>
        <v>2337</v>
      </c>
      <c r="P108" s="30">
        <v>2337</v>
      </c>
      <c r="Q108" s="25">
        <f t="shared" si="33"/>
        <v>0</v>
      </c>
      <c r="R108" s="16">
        <f t="shared" si="27"/>
        <v>5669</v>
      </c>
      <c r="S108" s="16">
        <f t="shared" si="28"/>
        <v>5669</v>
      </c>
      <c r="T108" s="16">
        <f t="shared" si="29"/>
        <v>0</v>
      </c>
      <c r="U108" s="25">
        <f t="shared" si="30"/>
        <v>0</v>
      </c>
      <c r="V108" s="25"/>
      <c r="W108" s="25">
        <f t="shared" si="36"/>
        <v>0</v>
      </c>
      <c r="X108" s="25"/>
      <c r="Y108" s="25"/>
      <c r="Z108" s="25"/>
      <c r="AA108" s="25"/>
      <c r="AB108" s="25"/>
      <c r="AC108" s="71"/>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3"/>
      <c r="BA108" s="34"/>
      <c r="BB108" s="34"/>
      <c r="BC108" s="34"/>
      <c r="BD108" s="34"/>
      <c r="BE108" s="34"/>
      <c r="BF108" s="34"/>
      <c r="BG108" s="34"/>
    </row>
    <row r="109" spans="1:59" ht="30" x14ac:dyDescent="0.25">
      <c r="A109" s="40">
        <v>4</v>
      </c>
      <c r="B109" s="23" t="s">
        <v>33</v>
      </c>
      <c r="C109" s="20">
        <f t="shared" si="5"/>
        <v>44407</v>
      </c>
      <c r="D109" s="20">
        <v>44407</v>
      </c>
      <c r="E109" s="20"/>
      <c r="F109" s="16">
        <f t="shared" si="6"/>
        <v>4443</v>
      </c>
      <c r="G109" s="16">
        <f>G110</f>
        <v>4443</v>
      </c>
      <c r="H109" s="16">
        <f t="shared" ref="H109:V109" si="37">H110</f>
        <v>0</v>
      </c>
      <c r="I109" s="16">
        <f t="shared" si="37"/>
        <v>13511</v>
      </c>
      <c r="J109" s="16">
        <f t="shared" si="37"/>
        <v>13511</v>
      </c>
      <c r="K109" s="16">
        <f t="shared" si="37"/>
        <v>0</v>
      </c>
      <c r="L109" s="16">
        <f t="shared" si="37"/>
        <v>16881</v>
      </c>
      <c r="M109" s="16">
        <f t="shared" si="37"/>
        <v>16881</v>
      </c>
      <c r="N109" s="16">
        <f t="shared" si="37"/>
        <v>0</v>
      </c>
      <c r="O109" s="16">
        <f t="shared" si="37"/>
        <v>16598</v>
      </c>
      <c r="P109" s="16">
        <f t="shared" si="37"/>
        <v>16598</v>
      </c>
      <c r="Q109" s="16">
        <f t="shared" si="37"/>
        <v>0</v>
      </c>
      <c r="R109" s="16">
        <f t="shared" si="27"/>
        <v>51433</v>
      </c>
      <c r="S109" s="16">
        <f t="shared" si="28"/>
        <v>51433</v>
      </c>
      <c r="T109" s="16">
        <f t="shared" si="29"/>
        <v>0</v>
      </c>
      <c r="U109" s="16">
        <f t="shared" si="37"/>
        <v>0</v>
      </c>
      <c r="V109" s="16">
        <f t="shared" si="37"/>
        <v>0</v>
      </c>
      <c r="W109" s="16">
        <f t="shared" si="36"/>
        <v>0</v>
      </c>
      <c r="X109" s="16"/>
      <c r="Y109" s="16"/>
      <c r="Z109" s="16"/>
      <c r="AA109" s="16"/>
      <c r="AB109" s="16"/>
      <c r="AC109" s="70"/>
    </row>
    <row r="110" spans="1:59" s="35" customFormat="1" ht="24" customHeight="1" x14ac:dyDescent="0.25">
      <c r="A110" s="13" t="s">
        <v>66</v>
      </c>
      <c r="B110" s="27" t="s">
        <v>75</v>
      </c>
      <c r="C110" s="28"/>
      <c r="D110" s="28"/>
      <c r="E110" s="28"/>
      <c r="F110" s="25">
        <f t="shared" si="6"/>
        <v>4443</v>
      </c>
      <c r="G110" s="29">
        <v>4443</v>
      </c>
      <c r="H110" s="29"/>
      <c r="I110" s="25">
        <f t="shared" si="7"/>
        <v>13511</v>
      </c>
      <c r="J110" s="30">
        <v>13511</v>
      </c>
      <c r="K110" s="30"/>
      <c r="L110" s="25">
        <f t="shared" si="8"/>
        <v>16881</v>
      </c>
      <c r="M110" s="29">
        <v>16881</v>
      </c>
      <c r="N110" s="30"/>
      <c r="O110" s="25">
        <f t="shared" si="31"/>
        <v>16598</v>
      </c>
      <c r="P110" s="30">
        <v>16598</v>
      </c>
      <c r="Q110" s="25">
        <f t="shared" si="33"/>
        <v>0</v>
      </c>
      <c r="R110" s="16">
        <f t="shared" si="27"/>
        <v>51433</v>
      </c>
      <c r="S110" s="16">
        <f t="shared" si="28"/>
        <v>51433</v>
      </c>
      <c r="T110" s="16">
        <f t="shared" si="29"/>
        <v>0</v>
      </c>
      <c r="U110" s="25">
        <f t="shared" si="30"/>
        <v>0</v>
      </c>
      <c r="V110" s="25"/>
      <c r="W110" s="16">
        <f t="shared" si="36"/>
        <v>0</v>
      </c>
      <c r="X110" s="16"/>
      <c r="Y110" s="16"/>
      <c r="Z110" s="16"/>
      <c r="AA110" s="16"/>
      <c r="AB110" s="16"/>
      <c r="AC110" s="71"/>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3"/>
      <c r="BA110" s="34"/>
      <c r="BB110" s="34"/>
      <c r="BC110" s="34"/>
      <c r="BD110" s="34"/>
      <c r="BE110" s="34"/>
      <c r="BF110" s="34"/>
      <c r="BG110" s="34"/>
    </row>
    <row r="111" spans="1:59" ht="51" customHeight="1" x14ac:dyDescent="0.25">
      <c r="A111" s="18" t="s">
        <v>35</v>
      </c>
      <c r="B111" s="19" t="s">
        <v>34</v>
      </c>
      <c r="C111" s="20">
        <f t="shared" si="5"/>
        <v>114650</v>
      </c>
      <c r="D111" s="20">
        <v>60154</v>
      </c>
      <c r="E111" s="20">
        <f>SUM(E113:E120)</f>
        <v>54496</v>
      </c>
      <c r="F111" s="16">
        <f t="shared" si="6"/>
        <v>15830</v>
      </c>
      <c r="G111" s="16">
        <f t="shared" ref="G111:L111" si="38">SUM(G112:G120)</f>
        <v>5996</v>
      </c>
      <c r="H111" s="16">
        <f t="shared" si="38"/>
        <v>9834</v>
      </c>
      <c r="I111" s="16">
        <f t="shared" si="38"/>
        <v>29203</v>
      </c>
      <c r="J111" s="16">
        <f t="shared" si="38"/>
        <v>16020</v>
      </c>
      <c r="K111" s="16">
        <f t="shared" si="38"/>
        <v>13183</v>
      </c>
      <c r="L111" s="16">
        <f t="shared" si="38"/>
        <v>36492</v>
      </c>
      <c r="M111" s="16">
        <f t="shared" ref="M111:W111" si="39">SUM(M112:M120)</f>
        <v>19349</v>
      </c>
      <c r="N111" s="16">
        <f t="shared" si="39"/>
        <v>17143</v>
      </c>
      <c r="O111" s="16">
        <f t="shared" si="39"/>
        <v>33685</v>
      </c>
      <c r="P111" s="16">
        <f t="shared" si="39"/>
        <v>19349</v>
      </c>
      <c r="Q111" s="16">
        <f t="shared" si="39"/>
        <v>14336</v>
      </c>
      <c r="R111" s="16">
        <f t="shared" si="27"/>
        <v>115210</v>
      </c>
      <c r="S111" s="16">
        <f t="shared" si="28"/>
        <v>60714</v>
      </c>
      <c r="T111" s="16">
        <f t="shared" si="29"/>
        <v>54496</v>
      </c>
      <c r="U111" s="16">
        <f>V111+W111</f>
        <v>319</v>
      </c>
      <c r="V111" s="16">
        <f t="shared" si="39"/>
        <v>319</v>
      </c>
      <c r="W111" s="16">
        <f t="shared" si="39"/>
        <v>0</v>
      </c>
      <c r="X111" s="16"/>
      <c r="Y111" s="16"/>
      <c r="Z111" s="16"/>
      <c r="AA111" s="16"/>
      <c r="AB111" s="16"/>
      <c r="AC111" s="70"/>
    </row>
    <row r="112" spans="1:59" s="35" customFormat="1" ht="21" customHeight="1" x14ac:dyDescent="0.25">
      <c r="A112" s="13" t="s">
        <v>66</v>
      </c>
      <c r="B112" s="27" t="s">
        <v>76</v>
      </c>
      <c r="C112" s="28"/>
      <c r="D112" s="28"/>
      <c r="E112" s="28"/>
      <c r="F112" s="25">
        <f t="shared" si="6"/>
        <v>2099</v>
      </c>
      <c r="G112" s="29">
        <v>2099</v>
      </c>
      <c r="H112" s="29"/>
      <c r="I112" s="25">
        <f t="shared" si="7"/>
        <v>5607</v>
      </c>
      <c r="J112" s="30">
        <v>5607</v>
      </c>
      <c r="K112" s="30"/>
      <c r="L112" s="30">
        <f>+M112+N112</f>
        <v>5680</v>
      </c>
      <c r="M112" s="30">
        <v>5680</v>
      </c>
      <c r="N112" s="30"/>
      <c r="O112" s="25">
        <f t="shared" si="31"/>
        <v>5680</v>
      </c>
      <c r="P112" s="30">
        <v>5680</v>
      </c>
      <c r="Q112" s="25">
        <f t="shared" si="33"/>
        <v>0</v>
      </c>
      <c r="R112" s="16">
        <f t="shared" si="27"/>
        <v>19066</v>
      </c>
      <c r="S112" s="16">
        <f t="shared" si="28"/>
        <v>19066</v>
      </c>
      <c r="T112" s="16">
        <f t="shared" si="29"/>
        <v>0</v>
      </c>
      <c r="U112" s="25">
        <f t="shared" si="30"/>
        <v>0</v>
      </c>
      <c r="V112" s="25"/>
      <c r="W112" s="25"/>
      <c r="X112" s="25"/>
      <c r="Y112" s="25"/>
      <c r="Z112" s="25"/>
      <c r="AA112" s="25"/>
      <c r="AB112" s="25"/>
      <c r="AC112" s="71"/>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3"/>
      <c r="BA112" s="34"/>
      <c r="BB112" s="34"/>
      <c r="BC112" s="34"/>
      <c r="BD112" s="34"/>
      <c r="BE112" s="34"/>
      <c r="BF112" s="34"/>
      <c r="BG112" s="34"/>
    </row>
    <row r="113" spans="1:59" s="35" customFormat="1" ht="21" customHeight="1" x14ac:dyDescent="0.25">
      <c r="A113" s="13"/>
      <c r="B113" s="42" t="s">
        <v>67</v>
      </c>
      <c r="C113" s="28"/>
      <c r="D113" s="28"/>
      <c r="E113" s="28">
        <v>9330</v>
      </c>
      <c r="F113" s="25">
        <f t="shared" si="6"/>
        <v>2099</v>
      </c>
      <c r="G113" s="25">
        <v>389</v>
      </c>
      <c r="H113" s="25">
        <v>1710</v>
      </c>
      <c r="I113" s="25">
        <f t="shared" si="7"/>
        <v>4178</v>
      </c>
      <c r="J113" s="43">
        <v>1885</v>
      </c>
      <c r="K113" s="44">
        <v>2293</v>
      </c>
      <c r="L113" s="30">
        <f t="shared" ref="L113:L120" si="40">+M113+N113</f>
        <v>4048</v>
      </c>
      <c r="M113" s="30">
        <v>1067</v>
      </c>
      <c r="N113" s="30">
        <v>2981</v>
      </c>
      <c r="O113" s="25">
        <f t="shared" si="31"/>
        <v>3413</v>
      </c>
      <c r="P113" s="30">
        <v>1067</v>
      </c>
      <c r="Q113" s="25">
        <f t="shared" si="33"/>
        <v>2346</v>
      </c>
      <c r="R113" s="16">
        <f t="shared" si="27"/>
        <v>13738</v>
      </c>
      <c r="S113" s="16">
        <f t="shared" si="28"/>
        <v>4408</v>
      </c>
      <c r="T113" s="16">
        <f t="shared" si="29"/>
        <v>9330</v>
      </c>
      <c r="U113" s="25">
        <f t="shared" si="30"/>
        <v>0</v>
      </c>
      <c r="V113" s="25"/>
      <c r="W113" s="25"/>
      <c r="X113" s="25"/>
      <c r="Y113" s="25"/>
      <c r="Z113" s="25"/>
      <c r="AA113" s="25"/>
      <c r="AB113" s="25"/>
      <c r="AC113" s="94"/>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3"/>
      <c r="BA113" s="34"/>
      <c r="BB113" s="34"/>
      <c r="BC113" s="34"/>
      <c r="BD113" s="34"/>
      <c r="BE113" s="34"/>
      <c r="BF113" s="34"/>
      <c r="BG113" s="34"/>
    </row>
    <row r="114" spans="1:59" s="35" customFormat="1" ht="36.75" customHeight="1" x14ac:dyDescent="0.25">
      <c r="A114" s="13"/>
      <c r="B114" s="42" t="s">
        <v>64</v>
      </c>
      <c r="C114" s="28"/>
      <c r="D114" s="28"/>
      <c r="E114" s="28">
        <v>2850</v>
      </c>
      <c r="F114" s="25">
        <f t="shared" si="6"/>
        <v>965</v>
      </c>
      <c r="G114" s="25">
        <v>462</v>
      </c>
      <c r="H114" s="25">
        <v>503</v>
      </c>
      <c r="I114" s="25">
        <f t="shared" si="7"/>
        <v>3100</v>
      </c>
      <c r="J114" s="43">
        <v>2426</v>
      </c>
      <c r="K114" s="44">
        <v>674</v>
      </c>
      <c r="L114" s="30">
        <f t="shared" si="40"/>
        <v>3797</v>
      </c>
      <c r="M114" s="30">
        <v>2920</v>
      </c>
      <c r="N114" s="30">
        <v>877</v>
      </c>
      <c r="O114" s="25">
        <f t="shared" si="31"/>
        <v>3716</v>
      </c>
      <c r="P114" s="30">
        <v>2920</v>
      </c>
      <c r="Q114" s="25">
        <f t="shared" si="33"/>
        <v>796</v>
      </c>
      <c r="R114" s="16">
        <f t="shared" si="27"/>
        <v>11578</v>
      </c>
      <c r="S114" s="16">
        <f t="shared" si="28"/>
        <v>8728</v>
      </c>
      <c r="T114" s="16">
        <f t="shared" si="29"/>
        <v>2850</v>
      </c>
      <c r="U114" s="25">
        <f t="shared" si="30"/>
        <v>319</v>
      </c>
      <c r="V114" s="25">
        <v>319</v>
      </c>
      <c r="W114" s="25"/>
      <c r="X114" s="25"/>
      <c r="Y114" s="25"/>
      <c r="Z114" s="25"/>
      <c r="AA114" s="25"/>
      <c r="AB114" s="25"/>
      <c r="AC114" s="104" t="s">
        <v>142</v>
      </c>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3"/>
      <c r="BA114" s="34"/>
      <c r="BB114" s="34"/>
      <c r="BC114" s="34"/>
      <c r="BD114" s="34"/>
      <c r="BE114" s="34"/>
      <c r="BF114" s="34"/>
      <c r="BG114" s="34"/>
    </row>
    <row r="115" spans="1:59" s="35" customFormat="1" ht="21" customHeight="1" x14ac:dyDescent="0.25">
      <c r="A115" s="13"/>
      <c r="B115" s="42" t="s">
        <v>65</v>
      </c>
      <c r="C115" s="28"/>
      <c r="D115" s="28"/>
      <c r="E115" s="28">
        <v>2280</v>
      </c>
      <c r="F115" s="25">
        <f t="shared" si="6"/>
        <v>641</v>
      </c>
      <c r="G115" s="25">
        <v>239</v>
      </c>
      <c r="H115" s="25">
        <v>402</v>
      </c>
      <c r="I115" s="25">
        <f t="shared" si="7"/>
        <v>1503</v>
      </c>
      <c r="J115" s="45">
        <v>964</v>
      </c>
      <c r="K115" s="45">
        <v>539</v>
      </c>
      <c r="L115" s="30">
        <f t="shared" si="40"/>
        <v>1601</v>
      </c>
      <c r="M115" s="30">
        <v>899</v>
      </c>
      <c r="N115" s="30">
        <v>702</v>
      </c>
      <c r="O115" s="25">
        <f t="shared" si="31"/>
        <v>1536</v>
      </c>
      <c r="P115" s="30">
        <v>899</v>
      </c>
      <c r="Q115" s="25">
        <f t="shared" si="33"/>
        <v>637</v>
      </c>
      <c r="R115" s="16">
        <f t="shared" si="27"/>
        <v>5281</v>
      </c>
      <c r="S115" s="16">
        <f t="shared" si="28"/>
        <v>3001</v>
      </c>
      <c r="T115" s="16">
        <f t="shared" si="29"/>
        <v>2280</v>
      </c>
      <c r="U115" s="25"/>
      <c r="V115" s="25"/>
      <c r="W115" s="25"/>
      <c r="X115" s="25"/>
      <c r="Y115" s="25"/>
      <c r="Z115" s="25"/>
      <c r="AA115" s="25"/>
      <c r="AB115" s="25"/>
      <c r="AC115" s="95"/>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3"/>
      <c r="BA115" s="34"/>
      <c r="BB115" s="34"/>
      <c r="BC115" s="34"/>
      <c r="BD115" s="34"/>
      <c r="BE115" s="34"/>
      <c r="BF115" s="34"/>
      <c r="BG115" s="34"/>
    </row>
    <row r="116" spans="1:59" s="35" customFormat="1" ht="21" customHeight="1" x14ac:dyDescent="0.25">
      <c r="A116" s="13"/>
      <c r="B116" s="42" t="s">
        <v>59</v>
      </c>
      <c r="C116" s="28"/>
      <c r="D116" s="28"/>
      <c r="E116" s="28">
        <v>15220</v>
      </c>
      <c r="F116" s="25">
        <f t="shared" si="6"/>
        <v>3301</v>
      </c>
      <c r="G116" s="25">
        <v>534</v>
      </c>
      <c r="H116" s="25">
        <v>2767</v>
      </c>
      <c r="I116" s="25">
        <f t="shared" si="7"/>
        <v>5442</v>
      </c>
      <c r="J116" s="46">
        <v>1733</v>
      </c>
      <c r="K116" s="47">
        <v>3709</v>
      </c>
      <c r="L116" s="30">
        <f t="shared" si="40"/>
        <v>8136</v>
      </c>
      <c r="M116" s="30">
        <v>3313</v>
      </c>
      <c r="N116" s="30">
        <v>4823</v>
      </c>
      <c r="O116" s="25">
        <f t="shared" si="31"/>
        <v>7234</v>
      </c>
      <c r="P116" s="30">
        <v>3313</v>
      </c>
      <c r="Q116" s="25">
        <f t="shared" si="33"/>
        <v>3921</v>
      </c>
      <c r="R116" s="16">
        <f t="shared" si="27"/>
        <v>24113</v>
      </c>
      <c r="S116" s="16">
        <f t="shared" si="28"/>
        <v>8893</v>
      </c>
      <c r="T116" s="16">
        <f t="shared" si="29"/>
        <v>15220</v>
      </c>
      <c r="U116" s="25"/>
      <c r="V116" s="25"/>
      <c r="W116" s="25"/>
      <c r="X116" s="25"/>
      <c r="Y116" s="25"/>
      <c r="Z116" s="25"/>
      <c r="AA116" s="25"/>
      <c r="AB116" s="25"/>
      <c r="AC116" s="96"/>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3"/>
      <c r="BA116" s="34"/>
      <c r="BB116" s="34"/>
      <c r="BC116" s="34"/>
      <c r="BD116" s="34"/>
      <c r="BE116" s="34"/>
      <c r="BF116" s="34"/>
      <c r="BG116" s="34"/>
    </row>
    <row r="117" spans="1:59" s="35" customFormat="1" ht="21" customHeight="1" x14ac:dyDescent="0.25">
      <c r="A117" s="13"/>
      <c r="B117" s="42" t="s">
        <v>60</v>
      </c>
      <c r="C117" s="28"/>
      <c r="D117" s="28"/>
      <c r="E117" s="28">
        <v>2945</v>
      </c>
      <c r="F117" s="25">
        <f t="shared" si="6"/>
        <v>1303</v>
      </c>
      <c r="G117" s="25">
        <v>775</v>
      </c>
      <c r="H117" s="25">
        <v>528</v>
      </c>
      <c r="I117" s="25">
        <f t="shared" si="7"/>
        <v>1175</v>
      </c>
      <c r="J117" s="43">
        <v>467</v>
      </c>
      <c r="K117" s="44">
        <v>708</v>
      </c>
      <c r="L117" s="30">
        <f t="shared" si="40"/>
        <v>3257</v>
      </c>
      <c r="M117" s="30">
        <v>2336</v>
      </c>
      <c r="N117" s="30">
        <v>921</v>
      </c>
      <c r="O117" s="25">
        <f t="shared" si="31"/>
        <v>3124</v>
      </c>
      <c r="P117" s="30">
        <v>2336</v>
      </c>
      <c r="Q117" s="25">
        <f t="shared" si="33"/>
        <v>788</v>
      </c>
      <c r="R117" s="16">
        <f t="shared" si="27"/>
        <v>8859</v>
      </c>
      <c r="S117" s="16">
        <f t="shared" si="28"/>
        <v>5914</v>
      </c>
      <c r="T117" s="16">
        <f t="shared" si="29"/>
        <v>2945</v>
      </c>
      <c r="U117" s="25"/>
      <c r="V117" s="25"/>
      <c r="W117" s="25"/>
      <c r="X117" s="25"/>
      <c r="Y117" s="25"/>
      <c r="Z117" s="25"/>
      <c r="AA117" s="25"/>
      <c r="AB117" s="25"/>
      <c r="AC117" s="96"/>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3"/>
      <c r="BA117" s="34"/>
      <c r="BB117" s="34"/>
      <c r="BC117" s="34"/>
      <c r="BD117" s="34"/>
      <c r="BE117" s="34"/>
      <c r="BF117" s="34"/>
      <c r="BG117" s="34"/>
    </row>
    <row r="118" spans="1:59" s="35" customFormat="1" ht="21" customHeight="1" x14ac:dyDescent="0.25">
      <c r="A118" s="13"/>
      <c r="B118" s="42" t="s">
        <v>61</v>
      </c>
      <c r="C118" s="28"/>
      <c r="D118" s="28"/>
      <c r="E118" s="28">
        <v>2565</v>
      </c>
      <c r="F118" s="25">
        <f t="shared" si="6"/>
        <v>902</v>
      </c>
      <c r="G118" s="25">
        <v>449</v>
      </c>
      <c r="H118" s="25">
        <v>453</v>
      </c>
      <c r="I118" s="25">
        <f t="shared" si="7"/>
        <v>2189</v>
      </c>
      <c r="J118" s="43">
        <v>1582</v>
      </c>
      <c r="K118" s="44">
        <v>607</v>
      </c>
      <c r="L118" s="30">
        <f t="shared" si="40"/>
        <v>2126</v>
      </c>
      <c r="M118" s="30">
        <v>1337</v>
      </c>
      <c r="N118" s="30">
        <v>789</v>
      </c>
      <c r="O118" s="25">
        <f t="shared" si="31"/>
        <v>2053</v>
      </c>
      <c r="P118" s="30">
        <v>1337</v>
      </c>
      <c r="Q118" s="25">
        <f t="shared" si="33"/>
        <v>716</v>
      </c>
      <c r="R118" s="16">
        <f t="shared" si="27"/>
        <v>7270</v>
      </c>
      <c r="S118" s="16">
        <f t="shared" si="28"/>
        <v>4705</v>
      </c>
      <c r="T118" s="16">
        <f t="shared" si="29"/>
        <v>2565</v>
      </c>
      <c r="U118" s="25"/>
      <c r="V118" s="25"/>
      <c r="W118" s="25"/>
      <c r="X118" s="25"/>
      <c r="Y118" s="25"/>
      <c r="Z118" s="25"/>
      <c r="AA118" s="25"/>
      <c r="AB118" s="25"/>
      <c r="AC118" s="71"/>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3"/>
      <c r="BA118" s="34"/>
      <c r="BB118" s="34"/>
      <c r="BC118" s="34"/>
      <c r="BD118" s="34"/>
      <c r="BE118" s="34"/>
      <c r="BF118" s="34"/>
      <c r="BG118" s="34"/>
    </row>
    <row r="119" spans="1:59" s="35" customFormat="1" ht="21" customHeight="1" x14ac:dyDescent="0.25">
      <c r="A119" s="13"/>
      <c r="B119" s="42" t="s">
        <v>62</v>
      </c>
      <c r="C119" s="28"/>
      <c r="D119" s="28"/>
      <c r="E119" s="28">
        <v>3421</v>
      </c>
      <c r="F119" s="25">
        <f t="shared" si="6"/>
        <v>1057</v>
      </c>
      <c r="G119" s="25">
        <v>453</v>
      </c>
      <c r="H119" s="25">
        <v>604</v>
      </c>
      <c r="I119" s="25">
        <f t="shared" si="7"/>
        <v>2165</v>
      </c>
      <c r="J119" s="43">
        <v>1356</v>
      </c>
      <c r="K119" s="44">
        <v>809</v>
      </c>
      <c r="L119" s="30">
        <f t="shared" si="40"/>
        <v>2153</v>
      </c>
      <c r="M119" s="30">
        <v>1101</v>
      </c>
      <c r="N119" s="30">
        <v>1052</v>
      </c>
      <c r="O119" s="25">
        <f t="shared" si="31"/>
        <v>2057</v>
      </c>
      <c r="P119" s="30">
        <v>1101</v>
      </c>
      <c r="Q119" s="25">
        <f t="shared" si="33"/>
        <v>956</v>
      </c>
      <c r="R119" s="16">
        <f t="shared" si="27"/>
        <v>7432</v>
      </c>
      <c r="S119" s="16">
        <f t="shared" si="28"/>
        <v>4011</v>
      </c>
      <c r="T119" s="16">
        <f t="shared" si="29"/>
        <v>3421</v>
      </c>
      <c r="U119" s="25"/>
      <c r="V119" s="25"/>
      <c r="W119" s="25"/>
      <c r="X119" s="25"/>
      <c r="Y119" s="25"/>
      <c r="Z119" s="25"/>
      <c r="AA119" s="25"/>
      <c r="AB119" s="25"/>
      <c r="AC119" s="71"/>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3"/>
      <c r="BA119" s="34"/>
      <c r="BB119" s="34"/>
      <c r="BC119" s="34"/>
      <c r="BD119" s="34"/>
      <c r="BE119" s="34"/>
      <c r="BF119" s="34"/>
      <c r="BG119" s="34"/>
    </row>
    <row r="120" spans="1:59" s="35" customFormat="1" ht="21" customHeight="1" x14ac:dyDescent="0.25">
      <c r="A120" s="13"/>
      <c r="B120" s="42" t="s">
        <v>63</v>
      </c>
      <c r="C120" s="28"/>
      <c r="D120" s="28"/>
      <c r="E120" s="28">
        <v>15885</v>
      </c>
      <c r="F120" s="25">
        <f t="shared" si="6"/>
        <v>3463</v>
      </c>
      <c r="G120" s="25">
        <v>596</v>
      </c>
      <c r="H120" s="25">
        <v>2867</v>
      </c>
      <c r="I120" s="25">
        <f t="shared" si="7"/>
        <v>3844</v>
      </c>
      <c r="J120" s="43"/>
      <c r="K120" s="44">
        <v>3844</v>
      </c>
      <c r="L120" s="30">
        <f t="shared" si="40"/>
        <v>5694</v>
      </c>
      <c r="M120" s="30">
        <v>696</v>
      </c>
      <c r="N120" s="30">
        <v>4998</v>
      </c>
      <c r="O120" s="25">
        <f t="shared" si="31"/>
        <v>4872</v>
      </c>
      <c r="P120" s="30">
        <v>696</v>
      </c>
      <c r="Q120" s="25">
        <f t="shared" si="33"/>
        <v>4176</v>
      </c>
      <c r="R120" s="16">
        <f t="shared" si="27"/>
        <v>17873</v>
      </c>
      <c r="S120" s="16">
        <f t="shared" si="28"/>
        <v>1988</v>
      </c>
      <c r="T120" s="16">
        <f t="shared" si="29"/>
        <v>15885</v>
      </c>
      <c r="U120" s="25"/>
      <c r="V120" s="25"/>
      <c r="W120" s="25"/>
      <c r="X120" s="25"/>
      <c r="Y120" s="25"/>
      <c r="Z120" s="25"/>
      <c r="AA120" s="25"/>
      <c r="AB120" s="25"/>
      <c r="AC120" s="71"/>
      <c r="AD120" s="32"/>
      <c r="AE120" s="32"/>
      <c r="AF120" s="32"/>
      <c r="AG120" s="32"/>
      <c r="AH120" s="32"/>
      <c r="AI120" s="32"/>
      <c r="AJ120" s="32"/>
      <c r="AK120" s="32"/>
      <c r="AL120" s="32"/>
      <c r="AM120" s="32"/>
      <c r="AN120" s="32"/>
      <c r="AO120" s="32"/>
      <c r="AP120" s="32"/>
      <c r="AQ120" s="32"/>
      <c r="AR120" s="32"/>
      <c r="AS120" s="32"/>
      <c r="AT120" s="32"/>
      <c r="AU120" s="32"/>
      <c r="AV120" s="32"/>
      <c r="AW120" s="32"/>
      <c r="AX120" s="32"/>
      <c r="AY120" s="32"/>
      <c r="AZ120" s="33"/>
      <c r="BA120" s="34"/>
      <c r="BB120" s="34"/>
      <c r="BC120" s="34"/>
      <c r="BD120" s="34"/>
      <c r="BE120" s="34"/>
      <c r="BF120" s="34"/>
      <c r="BG120" s="34"/>
    </row>
    <row r="121" spans="1:59" ht="47.25" customHeight="1" x14ac:dyDescent="0.25">
      <c r="A121" s="18" t="s">
        <v>37</v>
      </c>
      <c r="B121" s="19" t="s">
        <v>36</v>
      </c>
      <c r="C121" s="20">
        <f t="shared" si="5"/>
        <v>61908</v>
      </c>
      <c r="D121" s="20">
        <f>D122+D123+D124</f>
        <v>31923</v>
      </c>
      <c r="E121" s="20">
        <v>29985</v>
      </c>
      <c r="F121" s="16">
        <f t="shared" si="6"/>
        <v>8507</v>
      </c>
      <c r="G121" s="16">
        <f>SUM(G125:G126)</f>
        <v>3110</v>
      </c>
      <c r="H121" s="16">
        <f>SUM(H125:H126)</f>
        <v>5397</v>
      </c>
      <c r="I121" s="16">
        <f t="shared" si="7"/>
        <v>15830</v>
      </c>
      <c r="J121" s="16">
        <v>8595</v>
      </c>
      <c r="K121" s="16">
        <f>+K126</f>
        <v>7235</v>
      </c>
      <c r="L121" s="16">
        <f>SUM(L125:L126)</f>
        <v>28128</v>
      </c>
      <c r="M121" s="16">
        <f>SUM(M125:M126)</f>
        <v>10775</v>
      </c>
      <c r="N121" s="16">
        <f t="shared" ref="N121:W121" si="41">SUM(N125:N126)</f>
        <v>17353</v>
      </c>
      <c r="O121" s="16">
        <f t="shared" si="41"/>
        <v>10775</v>
      </c>
      <c r="P121" s="16">
        <f t="shared" si="41"/>
        <v>10775</v>
      </c>
      <c r="Q121" s="16">
        <f t="shared" si="41"/>
        <v>0</v>
      </c>
      <c r="R121" s="16">
        <f t="shared" si="27"/>
        <v>63240</v>
      </c>
      <c r="S121" s="16">
        <f t="shared" si="28"/>
        <v>33255</v>
      </c>
      <c r="T121" s="16">
        <f t="shared" si="29"/>
        <v>29985</v>
      </c>
      <c r="U121" s="16">
        <f t="shared" si="41"/>
        <v>6232</v>
      </c>
      <c r="V121" s="16">
        <f t="shared" si="41"/>
        <v>6232</v>
      </c>
      <c r="W121" s="16">
        <f t="shared" si="41"/>
        <v>0</v>
      </c>
      <c r="X121" s="16"/>
      <c r="Y121" s="16"/>
      <c r="Z121" s="16"/>
      <c r="AA121" s="16"/>
      <c r="AB121" s="16"/>
      <c r="AC121" s="70"/>
    </row>
    <row r="122" spans="1:59" x14ac:dyDescent="0.25">
      <c r="A122" s="18"/>
      <c r="B122" s="23" t="s">
        <v>55</v>
      </c>
      <c r="C122" s="24">
        <f>+D122+E122</f>
        <v>11628</v>
      </c>
      <c r="D122" s="24">
        <v>11628</v>
      </c>
      <c r="E122" s="24"/>
      <c r="F122" s="25">
        <f t="shared" si="6"/>
        <v>0</v>
      </c>
      <c r="G122" s="25"/>
      <c r="H122" s="25"/>
      <c r="I122" s="25">
        <f t="shared" si="7"/>
        <v>0</v>
      </c>
      <c r="J122" s="25"/>
      <c r="K122" s="25"/>
      <c r="L122" s="25">
        <f t="shared" si="8"/>
        <v>0</v>
      </c>
      <c r="M122" s="25"/>
      <c r="N122" s="25"/>
      <c r="O122" s="25">
        <f t="shared" si="31"/>
        <v>0</v>
      </c>
      <c r="P122" s="25"/>
      <c r="Q122" s="25">
        <f t="shared" ref="Q122:Q126" si="42">+E122-(H122+K122+N122)</f>
        <v>0</v>
      </c>
      <c r="R122" s="16">
        <f t="shared" si="27"/>
        <v>0</v>
      </c>
      <c r="S122" s="16">
        <f t="shared" si="28"/>
        <v>0</v>
      </c>
      <c r="T122" s="16">
        <f t="shared" si="29"/>
        <v>0</v>
      </c>
      <c r="U122" s="16">
        <f t="shared" si="30"/>
        <v>0</v>
      </c>
      <c r="V122" s="16">
        <f t="shared" ref="V122:W124" si="43">+G122+J122+M122+P122</f>
        <v>0</v>
      </c>
      <c r="W122" s="16">
        <f t="shared" si="43"/>
        <v>0</v>
      </c>
      <c r="X122" s="16"/>
      <c r="Y122" s="16"/>
      <c r="Z122" s="16"/>
      <c r="AA122" s="16"/>
      <c r="AB122" s="16"/>
      <c r="AC122" s="70"/>
    </row>
    <row r="123" spans="1:59" x14ac:dyDescent="0.25">
      <c r="A123" s="18"/>
      <c r="B123" s="23" t="s">
        <v>56</v>
      </c>
      <c r="C123" s="24">
        <f>+D123+E123</f>
        <v>2344</v>
      </c>
      <c r="D123" s="24">
        <v>2344</v>
      </c>
      <c r="E123" s="24"/>
      <c r="F123" s="25">
        <f t="shared" si="6"/>
        <v>0</v>
      </c>
      <c r="G123" s="25"/>
      <c r="H123" s="25"/>
      <c r="I123" s="25">
        <f t="shared" si="7"/>
        <v>0</v>
      </c>
      <c r="J123" s="25"/>
      <c r="K123" s="25"/>
      <c r="L123" s="25">
        <f t="shared" si="8"/>
        <v>0</v>
      </c>
      <c r="M123" s="25"/>
      <c r="N123" s="25"/>
      <c r="O123" s="25">
        <f t="shared" si="31"/>
        <v>0</v>
      </c>
      <c r="P123" s="25"/>
      <c r="Q123" s="25">
        <f t="shared" si="42"/>
        <v>0</v>
      </c>
      <c r="R123" s="16">
        <f t="shared" si="27"/>
        <v>0</v>
      </c>
      <c r="S123" s="16">
        <f t="shared" si="28"/>
        <v>0</v>
      </c>
      <c r="T123" s="16">
        <f t="shared" si="29"/>
        <v>0</v>
      </c>
      <c r="U123" s="16">
        <f t="shared" si="30"/>
        <v>0</v>
      </c>
      <c r="V123" s="16">
        <f t="shared" si="43"/>
        <v>0</v>
      </c>
      <c r="W123" s="16">
        <f t="shared" si="43"/>
        <v>0</v>
      </c>
      <c r="X123" s="16"/>
      <c r="Y123" s="16"/>
      <c r="Z123" s="16"/>
      <c r="AA123" s="16"/>
      <c r="AB123" s="16"/>
      <c r="AC123" s="70"/>
    </row>
    <row r="124" spans="1:59" ht="45" x14ac:dyDescent="0.25">
      <c r="A124" s="18"/>
      <c r="B124" s="23" t="s">
        <v>57</v>
      </c>
      <c r="C124" s="24">
        <f>+D124+E124</f>
        <v>17951</v>
      </c>
      <c r="D124" s="24">
        <v>17951</v>
      </c>
      <c r="E124" s="24"/>
      <c r="F124" s="25">
        <f t="shared" si="6"/>
        <v>0</v>
      </c>
      <c r="G124" s="25"/>
      <c r="H124" s="25"/>
      <c r="I124" s="25">
        <f t="shared" si="7"/>
        <v>0</v>
      </c>
      <c r="J124" s="25"/>
      <c r="K124" s="25"/>
      <c r="L124" s="25">
        <f t="shared" si="8"/>
        <v>0</v>
      </c>
      <c r="M124" s="25"/>
      <c r="N124" s="25"/>
      <c r="O124" s="25">
        <f t="shared" si="31"/>
        <v>0</v>
      </c>
      <c r="P124" s="25"/>
      <c r="Q124" s="25">
        <f t="shared" si="42"/>
        <v>0</v>
      </c>
      <c r="R124" s="16">
        <f t="shared" si="27"/>
        <v>0</v>
      </c>
      <c r="S124" s="16">
        <f t="shared" si="28"/>
        <v>0</v>
      </c>
      <c r="T124" s="16">
        <f t="shared" si="29"/>
        <v>0</v>
      </c>
      <c r="U124" s="16">
        <f t="shared" si="30"/>
        <v>0</v>
      </c>
      <c r="V124" s="16">
        <f t="shared" si="43"/>
        <v>0</v>
      </c>
      <c r="W124" s="16">
        <f t="shared" si="43"/>
        <v>0</v>
      </c>
      <c r="X124" s="16"/>
      <c r="Y124" s="16"/>
      <c r="Z124" s="16"/>
      <c r="AA124" s="16"/>
      <c r="AB124" s="16"/>
      <c r="AC124" s="70"/>
    </row>
    <row r="125" spans="1:59" s="35" customFormat="1" ht="21" customHeight="1" x14ac:dyDescent="0.25">
      <c r="A125" s="13" t="s">
        <v>66</v>
      </c>
      <c r="B125" s="27" t="s">
        <v>70</v>
      </c>
      <c r="C125" s="28"/>
      <c r="D125" s="28"/>
      <c r="E125" s="28"/>
      <c r="F125" s="25">
        <f t="shared" si="6"/>
        <v>3110</v>
      </c>
      <c r="G125" s="29">
        <v>3110</v>
      </c>
      <c r="H125" s="29"/>
      <c r="I125" s="25">
        <f t="shared" si="7"/>
        <v>8595</v>
      </c>
      <c r="J125" s="30">
        <v>8595</v>
      </c>
      <c r="K125" s="30"/>
      <c r="L125" s="25">
        <f t="shared" si="8"/>
        <v>10775</v>
      </c>
      <c r="M125" s="30">
        <v>10775</v>
      </c>
      <c r="N125" s="30"/>
      <c r="O125" s="25">
        <f t="shared" si="31"/>
        <v>10775</v>
      </c>
      <c r="P125" s="30">
        <v>10775</v>
      </c>
      <c r="Q125" s="25">
        <f t="shared" si="42"/>
        <v>0</v>
      </c>
      <c r="R125" s="16">
        <f t="shared" si="27"/>
        <v>33255</v>
      </c>
      <c r="S125" s="16">
        <f t="shared" si="28"/>
        <v>33255</v>
      </c>
      <c r="T125" s="16">
        <f t="shared" si="29"/>
        <v>0</v>
      </c>
      <c r="U125" s="25">
        <f t="shared" si="30"/>
        <v>6232</v>
      </c>
      <c r="V125" s="25">
        <v>6232</v>
      </c>
      <c r="W125" s="25"/>
      <c r="X125" s="25"/>
      <c r="Y125" s="25"/>
      <c r="Z125" s="25"/>
      <c r="AA125" s="25"/>
      <c r="AB125" s="25"/>
      <c r="AC125" s="71" t="s">
        <v>116</v>
      </c>
      <c r="AD125" s="32"/>
      <c r="AE125" s="32"/>
      <c r="AF125" s="32"/>
      <c r="AG125" s="32"/>
      <c r="AH125" s="32"/>
      <c r="AI125" s="32"/>
      <c r="AJ125" s="32"/>
      <c r="AK125" s="32"/>
      <c r="AL125" s="32"/>
      <c r="AM125" s="32"/>
      <c r="AN125" s="32"/>
      <c r="AO125" s="32"/>
      <c r="AP125" s="32"/>
      <c r="AQ125" s="32"/>
      <c r="AR125" s="32"/>
      <c r="AS125" s="32"/>
      <c r="AT125" s="32"/>
      <c r="AU125" s="32"/>
      <c r="AV125" s="32"/>
      <c r="AW125" s="32"/>
      <c r="AX125" s="32"/>
      <c r="AY125" s="32"/>
      <c r="AZ125" s="33"/>
      <c r="BA125" s="34"/>
      <c r="BB125" s="34"/>
      <c r="BC125" s="34"/>
      <c r="BD125" s="34"/>
      <c r="BE125" s="34"/>
      <c r="BF125" s="34"/>
      <c r="BG125" s="34"/>
    </row>
    <row r="126" spans="1:59" s="35" customFormat="1" ht="30" x14ac:dyDescent="0.25">
      <c r="A126" s="13"/>
      <c r="B126" s="27" t="s">
        <v>85</v>
      </c>
      <c r="C126" s="28"/>
      <c r="D126" s="28"/>
      <c r="E126" s="28">
        <v>29985</v>
      </c>
      <c r="F126" s="25">
        <f>+H126</f>
        <v>5397</v>
      </c>
      <c r="G126" s="29"/>
      <c r="H126" s="45">
        <v>5397</v>
      </c>
      <c r="I126" s="25"/>
      <c r="J126" s="30"/>
      <c r="K126" s="45">
        <v>7235</v>
      </c>
      <c r="L126" s="25">
        <f t="shared" si="8"/>
        <v>17353</v>
      </c>
      <c r="M126" s="30"/>
      <c r="N126" s="30">
        <v>17353</v>
      </c>
      <c r="O126" s="25">
        <f t="shared" si="31"/>
        <v>0</v>
      </c>
      <c r="P126" s="30"/>
      <c r="Q126" s="25">
        <f t="shared" si="42"/>
        <v>0</v>
      </c>
      <c r="R126" s="16">
        <f t="shared" si="27"/>
        <v>29985</v>
      </c>
      <c r="S126" s="16">
        <f t="shared" si="28"/>
        <v>0</v>
      </c>
      <c r="T126" s="16">
        <f t="shared" si="29"/>
        <v>29985</v>
      </c>
      <c r="U126" s="25">
        <f t="shared" si="30"/>
        <v>0</v>
      </c>
      <c r="V126" s="25"/>
      <c r="W126" s="25"/>
      <c r="X126" s="25"/>
      <c r="Y126" s="25"/>
      <c r="Z126" s="25"/>
      <c r="AA126" s="25"/>
      <c r="AB126" s="25"/>
      <c r="AC126" s="71"/>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3"/>
      <c r="BA126" s="34"/>
      <c r="BB126" s="34"/>
      <c r="BC126" s="34"/>
      <c r="BD126" s="34"/>
      <c r="BE126" s="34"/>
      <c r="BF126" s="34"/>
      <c r="BG126" s="34"/>
    </row>
    <row r="127" spans="1:59" ht="34.5" customHeight="1" x14ac:dyDescent="0.25">
      <c r="A127" s="18" t="s">
        <v>39</v>
      </c>
      <c r="B127" s="19" t="s">
        <v>38</v>
      </c>
      <c r="C127" s="20">
        <f t="shared" si="5"/>
        <v>80223</v>
      </c>
      <c r="D127" s="20">
        <v>80223</v>
      </c>
      <c r="E127" s="20"/>
      <c r="F127" s="16">
        <f t="shared" si="6"/>
        <v>8025</v>
      </c>
      <c r="G127" s="16">
        <f>+SUM(G128:G137)</f>
        <v>8025</v>
      </c>
      <c r="H127" s="16"/>
      <c r="I127" s="16">
        <f t="shared" si="7"/>
        <v>21607</v>
      </c>
      <c r="J127" s="16">
        <f>SUM(J128:J137)</f>
        <v>21607</v>
      </c>
      <c r="K127" s="16"/>
      <c r="L127" s="16">
        <f t="shared" si="8"/>
        <v>25336</v>
      </c>
      <c r="M127" s="16">
        <f>SUM(M128:M137)</f>
        <v>25336</v>
      </c>
      <c r="N127" s="16">
        <f t="shared" ref="N127:W127" si="44">SUM(N128:N137)</f>
        <v>0</v>
      </c>
      <c r="O127" s="16">
        <f t="shared" si="44"/>
        <v>25336</v>
      </c>
      <c r="P127" s="16">
        <f t="shared" si="44"/>
        <v>25336</v>
      </c>
      <c r="Q127" s="16">
        <f t="shared" si="44"/>
        <v>0</v>
      </c>
      <c r="R127" s="16">
        <f t="shared" si="27"/>
        <v>80304</v>
      </c>
      <c r="S127" s="16">
        <f t="shared" si="28"/>
        <v>80304</v>
      </c>
      <c r="T127" s="16">
        <f t="shared" si="29"/>
        <v>0</v>
      </c>
      <c r="U127" s="16">
        <f t="shared" si="44"/>
        <v>0</v>
      </c>
      <c r="V127" s="16">
        <f t="shared" si="44"/>
        <v>0</v>
      </c>
      <c r="W127" s="16">
        <f t="shared" si="44"/>
        <v>0</v>
      </c>
      <c r="X127" s="16"/>
      <c r="Y127" s="16"/>
      <c r="Z127" s="16"/>
      <c r="AA127" s="16"/>
      <c r="AB127" s="16"/>
      <c r="AC127" s="70"/>
    </row>
    <row r="128" spans="1:59" s="35" customFormat="1" ht="20.25" customHeight="1" x14ac:dyDescent="0.25">
      <c r="A128" s="13" t="s">
        <v>66</v>
      </c>
      <c r="B128" s="27" t="s">
        <v>73</v>
      </c>
      <c r="C128" s="28"/>
      <c r="D128" s="28"/>
      <c r="E128" s="28"/>
      <c r="F128" s="25">
        <f t="shared" si="6"/>
        <v>321</v>
      </c>
      <c r="G128" s="29">
        <v>321</v>
      </c>
      <c r="H128" s="29"/>
      <c r="I128" s="25">
        <f t="shared" si="7"/>
        <v>864</v>
      </c>
      <c r="J128" s="30">
        <v>864</v>
      </c>
      <c r="K128" s="30"/>
      <c r="L128" s="25">
        <f t="shared" si="8"/>
        <v>1013</v>
      </c>
      <c r="M128" s="29">
        <v>1013</v>
      </c>
      <c r="N128" s="30"/>
      <c r="O128" s="25">
        <f t="shared" si="31"/>
        <v>1013</v>
      </c>
      <c r="P128" s="30">
        <v>1013</v>
      </c>
      <c r="Q128" s="25">
        <f t="shared" ref="Q128:Q149" si="45">+E128-(H128+K128+N128)</f>
        <v>0</v>
      </c>
      <c r="R128" s="16">
        <f t="shared" si="27"/>
        <v>3211</v>
      </c>
      <c r="S128" s="16">
        <f t="shared" si="28"/>
        <v>3211</v>
      </c>
      <c r="T128" s="16">
        <f t="shared" si="29"/>
        <v>0</v>
      </c>
      <c r="U128" s="25">
        <f t="shared" si="30"/>
        <v>0</v>
      </c>
      <c r="V128" s="25"/>
      <c r="W128" s="25">
        <f t="shared" ref="W128:W137" si="46">+H128+K128+N128+Q128</f>
        <v>0</v>
      </c>
      <c r="X128" s="25"/>
      <c r="Y128" s="25"/>
      <c r="Z128" s="25"/>
      <c r="AA128" s="25"/>
      <c r="AB128" s="25"/>
      <c r="AC128" s="71"/>
      <c r="AD128" s="32"/>
      <c r="AE128" s="32"/>
      <c r="AF128" s="32"/>
      <c r="AG128" s="32"/>
      <c r="AH128" s="32"/>
      <c r="AI128" s="32"/>
      <c r="AJ128" s="32"/>
      <c r="AK128" s="32"/>
      <c r="AL128" s="32"/>
      <c r="AM128" s="32"/>
      <c r="AN128" s="32"/>
      <c r="AO128" s="32"/>
      <c r="AP128" s="32"/>
      <c r="AQ128" s="32"/>
      <c r="AR128" s="32"/>
      <c r="AS128" s="32"/>
      <c r="AT128" s="32"/>
      <c r="AU128" s="32"/>
      <c r="AV128" s="32"/>
      <c r="AW128" s="32"/>
      <c r="AX128" s="32"/>
      <c r="AY128" s="32"/>
      <c r="AZ128" s="33"/>
      <c r="BA128" s="34"/>
      <c r="BB128" s="34"/>
      <c r="BC128" s="34"/>
      <c r="BD128" s="34"/>
      <c r="BE128" s="34"/>
      <c r="BF128" s="34"/>
      <c r="BG128" s="34"/>
    </row>
    <row r="129" spans="1:59" s="35" customFormat="1" ht="20.25" customHeight="1" x14ac:dyDescent="0.25">
      <c r="A129" s="13" t="s">
        <v>66</v>
      </c>
      <c r="B129" s="27" t="s">
        <v>77</v>
      </c>
      <c r="C129" s="28"/>
      <c r="D129" s="28"/>
      <c r="E129" s="28"/>
      <c r="F129" s="25">
        <f t="shared" si="6"/>
        <v>1485</v>
      </c>
      <c r="G129" s="29">
        <v>1485</v>
      </c>
      <c r="H129" s="29"/>
      <c r="I129" s="25">
        <f t="shared" si="7"/>
        <v>3997</v>
      </c>
      <c r="J129" s="30">
        <v>3997</v>
      </c>
      <c r="K129" s="30"/>
      <c r="L129" s="25">
        <f t="shared" si="8"/>
        <v>4686</v>
      </c>
      <c r="M129" s="29">
        <v>4686</v>
      </c>
      <c r="N129" s="30"/>
      <c r="O129" s="25">
        <f t="shared" si="31"/>
        <v>4687</v>
      </c>
      <c r="P129" s="30">
        <v>4687</v>
      </c>
      <c r="Q129" s="25">
        <f t="shared" si="45"/>
        <v>0</v>
      </c>
      <c r="R129" s="16">
        <f t="shared" si="27"/>
        <v>14855</v>
      </c>
      <c r="S129" s="16">
        <f t="shared" si="28"/>
        <v>14855</v>
      </c>
      <c r="T129" s="16">
        <f t="shared" si="29"/>
        <v>0</v>
      </c>
      <c r="U129" s="25">
        <f t="shared" si="30"/>
        <v>0</v>
      </c>
      <c r="V129" s="25"/>
      <c r="W129" s="25">
        <f t="shared" si="46"/>
        <v>0</v>
      </c>
      <c r="X129" s="25"/>
      <c r="Y129" s="25"/>
      <c r="Z129" s="25"/>
      <c r="AA129" s="25"/>
      <c r="AB129" s="25"/>
      <c r="AC129" s="71"/>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3"/>
      <c r="BA129" s="34"/>
      <c r="BB129" s="34"/>
      <c r="BC129" s="34"/>
      <c r="BD129" s="34"/>
      <c r="BE129" s="34"/>
      <c r="BF129" s="34"/>
      <c r="BG129" s="34"/>
    </row>
    <row r="130" spans="1:59" s="35" customFormat="1" ht="20.25" customHeight="1" x14ac:dyDescent="0.25">
      <c r="A130" s="13" t="s">
        <v>66</v>
      </c>
      <c r="B130" s="27" t="s">
        <v>59</v>
      </c>
      <c r="C130" s="28"/>
      <c r="D130" s="28"/>
      <c r="E130" s="28"/>
      <c r="F130" s="25">
        <f t="shared" si="6"/>
        <v>875</v>
      </c>
      <c r="G130" s="25">
        <v>875</v>
      </c>
      <c r="H130" s="29"/>
      <c r="I130" s="25">
        <f t="shared" si="7"/>
        <v>2357</v>
      </c>
      <c r="J130" s="25">
        <v>2357</v>
      </c>
      <c r="K130" s="30"/>
      <c r="L130" s="25">
        <f t="shared" si="8"/>
        <v>2764</v>
      </c>
      <c r="M130" s="29">
        <v>2764</v>
      </c>
      <c r="N130" s="30"/>
      <c r="O130" s="25">
        <f t="shared" si="31"/>
        <v>2764</v>
      </c>
      <c r="P130" s="30">
        <v>2764</v>
      </c>
      <c r="Q130" s="25">
        <f t="shared" si="45"/>
        <v>0</v>
      </c>
      <c r="R130" s="16">
        <f t="shared" si="27"/>
        <v>8760</v>
      </c>
      <c r="S130" s="16">
        <f t="shared" si="28"/>
        <v>8760</v>
      </c>
      <c r="T130" s="16">
        <f t="shared" si="29"/>
        <v>0</v>
      </c>
      <c r="U130" s="25">
        <f t="shared" si="30"/>
        <v>0</v>
      </c>
      <c r="V130" s="25"/>
      <c r="W130" s="25"/>
      <c r="X130" s="25"/>
      <c r="Y130" s="25"/>
      <c r="Z130" s="25"/>
      <c r="AA130" s="25"/>
      <c r="AB130" s="25"/>
      <c r="AC130" s="93"/>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3"/>
      <c r="BA130" s="34"/>
      <c r="BB130" s="34"/>
      <c r="BC130" s="34"/>
      <c r="BD130" s="34"/>
      <c r="BE130" s="34"/>
      <c r="BF130" s="34"/>
      <c r="BG130" s="34"/>
    </row>
    <row r="131" spans="1:59" s="35" customFormat="1" ht="20.25" customHeight="1" x14ac:dyDescent="0.25">
      <c r="A131" s="13" t="s">
        <v>66</v>
      </c>
      <c r="B131" s="27" t="s">
        <v>60</v>
      </c>
      <c r="C131" s="28"/>
      <c r="D131" s="28"/>
      <c r="E131" s="28"/>
      <c r="F131" s="25">
        <f t="shared" si="6"/>
        <v>1222</v>
      </c>
      <c r="G131" s="25">
        <v>1222</v>
      </c>
      <c r="H131" s="29"/>
      <c r="I131" s="25">
        <f t="shared" si="7"/>
        <v>3291</v>
      </c>
      <c r="J131" s="25">
        <v>3291</v>
      </c>
      <c r="K131" s="30"/>
      <c r="L131" s="25">
        <f t="shared" si="8"/>
        <v>3859</v>
      </c>
      <c r="M131" s="29">
        <v>3859</v>
      </c>
      <c r="N131" s="30"/>
      <c r="O131" s="25">
        <f t="shared" si="31"/>
        <v>3859</v>
      </c>
      <c r="P131" s="30">
        <v>3859</v>
      </c>
      <c r="Q131" s="25">
        <f t="shared" si="45"/>
        <v>0</v>
      </c>
      <c r="R131" s="16">
        <f t="shared" si="27"/>
        <v>12231</v>
      </c>
      <c r="S131" s="16">
        <f t="shared" si="28"/>
        <v>12231</v>
      </c>
      <c r="T131" s="16">
        <f t="shared" si="29"/>
        <v>0</v>
      </c>
      <c r="U131" s="25">
        <f t="shared" si="30"/>
        <v>0</v>
      </c>
      <c r="V131" s="25"/>
      <c r="W131" s="25"/>
      <c r="X131" s="25"/>
      <c r="Y131" s="25"/>
      <c r="Z131" s="25"/>
      <c r="AA131" s="25"/>
      <c r="AB131" s="25"/>
      <c r="AC131" s="93"/>
      <c r="AD131" s="32"/>
      <c r="AE131" s="32"/>
      <c r="AF131" s="32"/>
      <c r="AG131" s="32"/>
      <c r="AH131" s="32"/>
      <c r="AI131" s="32"/>
      <c r="AJ131" s="32"/>
      <c r="AK131" s="32"/>
      <c r="AL131" s="32"/>
      <c r="AM131" s="32"/>
      <c r="AN131" s="32"/>
      <c r="AO131" s="32"/>
      <c r="AP131" s="32"/>
      <c r="AQ131" s="32"/>
      <c r="AR131" s="32"/>
      <c r="AS131" s="32"/>
      <c r="AT131" s="32"/>
      <c r="AU131" s="32"/>
      <c r="AV131" s="32"/>
      <c r="AW131" s="32"/>
      <c r="AX131" s="32"/>
      <c r="AY131" s="32"/>
      <c r="AZ131" s="33"/>
      <c r="BA131" s="34"/>
      <c r="BB131" s="34"/>
      <c r="BC131" s="34"/>
      <c r="BD131" s="34"/>
      <c r="BE131" s="34"/>
      <c r="BF131" s="34"/>
      <c r="BG131" s="34"/>
    </row>
    <row r="132" spans="1:59" s="35" customFormat="1" ht="20.25" customHeight="1" x14ac:dyDescent="0.25">
      <c r="A132" s="13" t="s">
        <v>66</v>
      </c>
      <c r="B132" s="27" t="s">
        <v>61</v>
      </c>
      <c r="C132" s="28"/>
      <c r="D132" s="28"/>
      <c r="E132" s="28"/>
      <c r="F132" s="25">
        <f t="shared" si="6"/>
        <v>1561</v>
      </c>
      <c r="G132" s="25">
        <v>1561</v>
      </c>
      <c r="H132" s="29"/>
      <c r="I132" s="25">
        <f t="shared" si="7"/>
        <v>4203</v>
      </c>
      <c r="J132" s="25">
        <v>4203</v>
      </c>
      <c r="K132" s="30"/>
      <c r="L132" s="25">
        <f t="shared" si="8"/>
        <v>4929</v>
      </c>
      <c r="M132" s="29">
        <v>4929</v>
      </c>
      <c r="N132" s="30"/>
      <c r="O132" s="25">
        <f t="shared" si="31"/>
        <v>4929</v>
      </c>
      <c r="P132" s="30">
        <v>4929</v>
      </c>
      <c r="Q132" s="25">
        <f t="shared" si="45"/>
        <v>0</v>
      </c>
      <c r="R132" s="16">
        <f t="shared" si="27"/>
        <v>15622</v>
      </c>
      <c r="S132" s="16">
        <f t="shared" si="28"/>
        <v>15622</v>
      </c>
      <c r="T132" s="16">
        <f t="shared" si="29"/>
        <v>0</v>
      </c>
      <c r="U132" s="25">
        <f t="shared" si="30"/>
        <v>0</v>
      </c>
      <c r="V132" s="25"/>
      <c r="W132" s="25"/>
      <c r="X132" s="25"/>
      <c r="Y132" s="25"/>
      <c r="Z132" s="25"/>
      <c r="AA132" s="25"/>
      <c r="AB132" s="25"/>
      <c r="AC132" s="71"/>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3"/>
      <c r="BA132" s="34"/>
      <c r="BB132" s="34"/>
      <c r="BC132" s="34"/>
      <c r="BD132" s="34"/>
      <c r="BE132" s="34"/>
      <c r="BF132" s="34"/>
      <c r="BG132" s="34"/>
    </row>
    <row r="133" spans="1:59" s="35" customFormat="1" x14ac:dyDescent="0.25">
      <c r="A133" s="13" t="s">
        <v>66</v>
      </c>
      <c r="B133" s="27" t="s">
        <v>62</v>
      </c>
      <c r="C133" s="28"/>
      <c r="D133" s="28"/>
      <c r="E133" s="28"/>
      <c r="F133" s="25">
        <f t="shared" si="6"/>
        <v>636</v>
      </c>
      <c r="G133" s="25">
        <v>636</v>
      </c>
      <c r="H133" s="29"/>
      <c r="I133" s="25">
        <f t="shared" si="7"/>
        <v>1712</v>
      </c>
      <c r="J133" s="25">
        <v>1712</v>
      </c>
      <c r="K133" s="30"/>
      <c r="L133" s="25">
        <f t="shared" si="8"/>
        <v>2008</v>
      </c>
      <c r="M133" s="29">
        <v>2008</v>
      </c>
      <c r="N133" s="30"/>
      <c r="O133" s="25">
        <f t="shared" si="31"/>
        <v>2008</v>
      </c>
      <c r="P133" s="30">
        <v>2008</v>
      </c>
      <c r="Q133" s="25">
        <f t="shared" si="45"/>
        <v>0</v>
      </c>
      <c r="R133" s="16">
        <f t="shared" si="27"/>
        <v>6364</v>
      </c>
      <c r="S133" s="16">
        <f t="shared" si="28"/>
        <v>6364</v>
      </c>
      <c r="T133" s="16">
        <f t="shared" si="29"/>
        <v>0</v>
      </c>
      <c r="U133" s="25">
        <f t="shared" si="30"/>
        <v>0</v>
      </c>
      <c r="V133" s="84"/>
      <c r="W133" s="25"/>
      <c r="X133" s="85"/>
      <c r="Y133" s="85"/>
      <c r="Z133" s="85"/>
      <c r="AA133" s="85"/>
      <c r="AB133" s="85"/>
      <c r="AC133" s="93"/>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3"/>
      <c r="BA133" s="34"/>
      <c r="BB133" s="34"/>
      <c r="BC133" s="34"/>
      <c r="BD133" s="34"/>
      <c r="BE133" s="34"/>
      <c r="BF133" s="34"/>
      <c r="BG133" s="34"/>
    </row>
    <row r="134" spans="1:59" s="35" customFormat="1" ht="27" customHeight="1" x14ac:dyDescent="0.25">
      <c r="A134" s="13" t="s">
        <v>66</v>
      </c>
      <c r="B134" s="27" t="s">
        <v>63</v>
      </c>
      <c r="C134" s="28"/>
      <c r="D134" s="28"/>
      <c r="E134" s="28"/>
      <c r="F134" s="25">
        <f t="shared" si="6"/>
        <v>999</v>
      </c>
      <c r="G134" s="25">
        <v>999</v>
      </c>
      <c r="H134" s="29"/>
      <c r="I134" s="25">
        <f t="shared" si="7"/>
        <v>2691</v>
      </c>
      <c r="J134" s="25">
        <v>2691</v>
      </c>
      <c r="K134" s="30"/>
      <c r="L134" s="25">
        <f t="shared" si="8"/>
        <v>3155</v>
      </c>
      <c r="M134" s="29">
        <v>3155</v>
      </c>
      <c r="N134" s="30"/>
      <c r="O134" s="25">
        <f t="shared" si="31"/>
        <v>3155</v>
      </c>
      <c r="P134" s="30">
        <v>3155</v>
      </c>
      <c r="Q134" s="25">
        <f t="shared" si="45"/>
        <v>0</v>
      </c>
      <c r="R134" s="16">
        <f t="shared" si="27"/>
        <v>10000</v>
      </c>
      <c r="S134" s="16">
        <f t="shared" si="28"/>
        <v>10000</v>
      </c>
      <c r="T134" s="16">
        <f t="shared" si="29"/>
        <v>0</v>
      </c>
      <c r="U134" s="25">
        <f t="shared" si="30"/>
        <v>0</v>
      </c>
      <c r="V134" s="58"/>
      <c r="W134" s="25"/>
      <c r="X134" s="25"/>
      <c r="Y134" s="25"/>
      <c r="Z134" s="25"/>
      <c r="AA134" s="25"/>
      <c r="AB134" s="25"/>
      <c r="AC134" s="71"/>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3"/>
      <c r="BA134" s="34"/>
      <c r="BB134" s="34"/>
      <c r="BC134" s="34"/>
      <c r="BD134" s="34"/>
      <c r="BE134" s="34"/>
      <c r="BF134" s="34"/>
      <c r="BG134" s="34"/>
    </row>
    <row r="135" spans="1:59" s="35" customFormat="1" ht="20.25" customHeight="1" x14ac:dyDescent="0.25">
      <c r="A135" s="13" t="s">
        <v>66</v>
      </c>
      <c r="B135" s="27" t="s">
        <v>64</v>
      </c>
      <c r="C135" s="28"/>
      <c r="D135" s="28"/>
      <c r="E135" s="28"/>
      <c r="F135" s="25">
        <f t="shared" si="6"/>
        <v>611</v>
      </c>
      <c r="G135" s="25">
        <v>611</v>
      </c>
      <c r="H135" s="29"/>
      <c r="I135" s="25">
        <f t="shared" si="7"/>
        <v>1646</v>
      </c>
      <c r="J135" s="25">
        <v>1646</v>
      </c>
      <c r="K135" s="30"/>
      <c r="L135" s="25">
        <f t="shared" si="8"/>
        <v>1930</v>
      </c>
      <c r="M135" s="29">
        <v>1930</v>
      </c>
      <c r="N135" s="30"/>
      <c r="O135" s="25">
        <f t="shared" si="31"/>
        <v>1930</v>
      </c>
      <c r="P135" s="30">
        <v>1930</v>
      </c>
      <c r="Q135" s="25">
        <f t="shared" si="45"/>
        <v>0</v>
      </c>
      <c r="R135" s="16">
        <f t="shared" si="27"/>
        <v>6117</v>
      </c>
      <c r="S135" s="16">
        <f t="shared" si="28"/>
        <v>6117</v>
      </c>
      <c r="T135" s="16">
        <f t="shared" si="29"/>
        <v>0</v>
      </c>
      <c r="U135" s="25">
        <f t="shared" si="30"/>
        <v>0</v>
      </c>
      <c r="V135" s="25"/>
      <c r="W135" s="25"/>
      <c r="X135" s="25"/>
      <c r="Y135" s="25"/>
      <c r="Z135" s="25"/>
      <c r="AA135" s="25"/>
      <c r="AB135" s="25"/>
      <c r="AC135" s="93"/>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3"/>
      <c r="BA135" s="34"/>
      <c r="BB135" s="34"/>
      <c r="BC135" s="34"/>
      <c r="BD135" s="34"/>
      <c r="BE135" s="34"/>
      <c r="BF135" s="34"/>
      <c r="BG135" s="34"/>
    </row>
    <row r="136" spans="1:59" s="35" customFormat="1" ht="20.25" customHeight="1" x14ac:dyDescent="0.25">
      <c r="A136" s="13" t="s">
        <v>66</v>
      </c>
      <c r="B136" s="27" t="s">
        <v>65</v>
      </c>
      <c r="C136" s="28"/>
      <c r="D136" s="28"/>
      <c r="E136" s="28"/>
      <c r="F136" s="25">
        <f t="shared" si="6"/>
        <v>248</v>
      </c>
      <c r="G136" s="25">
        <v>248</v>
      </c>
      <c r="H136" s="29"/>
      <c r="I136" s="25">
        <f t="shared" si="7"/>
        <v>667</v>
      </c>
      <c r="J136" s="25">
        <v>667</v>
      </c>
      <c r="K136" s="30"/>
      <c r="L136" s="25">
        <f t="shared" si="8"/>
        <v>782</v>
      </c>
      <c r="M136" s="29">
        <v>782</v>
      </c>
      <c r="N136" s="30"/>
      <c r="O136" s="25">
        <f t="shared" si="31"/>
        <v>782</v>
      </c>
      <c r="P136" s="30">
        <v>782</v>
      </c>
      <c r="Q136" s="25">
        <f t="shared" si="45"/>
        <v>0</v>
      </c>
      <c r="R136" s="16">
        <f t="shared" si="27"/>
        <v>2479</v>
      </c>
      <c r="S136" s="16">
        <f t="shared" si="28"/>
        <v>2479</v>
      </c>
      <c r="T136" s="16">
        <f t="shared" si="29"/>
        <v>0</v>
      </c>
      <c r="U136" s="25">
        <f t="shared" si="30"/>
        <v>0</v>
      </c>
      <c r="V136" s="25"/>
      <c r="W136" s="25"/>
      <c r="X136" s="25"/>
      <c r="Y136" s="25"/>
      <c r="Z136" s="25"/>
      <c r="AA136" s="25"/>
      <c r="AB136" s="25"/>
      <c r="AC136" s="93"/>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3"/>
      <c r="BA136" s="34"/>
      <c r="BB136" s="34"/>
      <c r="BC136" s="34"/>
      <c r="BD136" s="34"/>
      <c r="BE136" s="34"/>
      <c r="BF136" s="34"/>
      <c r="BG136" s="34"/>
    </row>
    <row r="137" spans="1:59" s="35" customFormat="1" ht="20.25" customHeight="1" x14ac:dyDescent="0.25">
      <c r="A137" s="13" t="s">
        <v>66</v>
      </c>
      <c r="B137" s="27" t="s">
        <v>67</v>
      </c>
      <c r="C137" s="28"/>
      <c r="D137" s="28"/>
      <c r="E137" s="28"/>
      <c r="F137" s="25">
        <f t="shared" si="6"/>
        <v>67</v>
      </c>
      <c r="G137" s="29">
        <v>67</v>
      </c>
      <c r="H137" s="29"/>
      <c r="I137" s="25">
        <f t="shared" si="7"/>
        <v>179</v>
      </c>
      <c r="J137" s="30">
        <v>179</v>
      </c>
      <c r="K137" s="30"/>
      <c r="L137" s="25">
        <f t="shared" si="8"/>
        <v>210</v>
      </c>
      <c r="M137" s="29">
        <v>210</v>
      </c>
      <c r="N137" s="30"/>
      <c r="O137" s="25">
        <f t="shared" si="31"/>
        <v>209</v>
      </c>
      <c r="P137" s="30">
        <v>209</v>
      </c>
      <c r="Q137" s="25">
        <f t="shared" si="45"/>
        <v>0</v>
      </c>
      <c r="R137" s="16">
        <f t="shared" si="27"/>
        <v>665</v>
      </c>
      <c r="S137" s="16">
        <f t="shared" si="28"/>
        <v>665</v>
      </c>
      <c r="T137" s="16">
        <f t="shared" si="29"/>
        <v>0</v>
      </c>
      <c r="U137" s="25">
        <f t="shared" si="30"/>
        <v>0</v>
      </c>
      <c r="V137" s="25"/>
      <c r="W137" s="25">
        <f t="shared" si="46"/>
        <v>0</v>
      </c>
      <c r="X137" s="25"/>
      <c r="Y137" s="25"/>
      <c r="Z137" s="25"/>
      <c r="AA137" s="25"/>
      <c r="AB137" s="25"/>
      <c r="AC137" s="71"/>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3"/>
      <c r="BA137" s="34"/>
      <c r="BB137" s="34"/>
      <c r="BC137" s="34"/>
      <c r="BD137" s="34"/>
      <c r="BE137" s="34"/>
      <c r="BF137" s="34"/>
      <c r="BG137" s="34"/>
    </row>
    <row r="138" spans="1:59" ht="28.5" x14ac:dyDescent="0.25">
      <c r="A138" s="18" t="s">
        <v>41</v>
      </c>
      <c r="B138" s="19" t="s">
        <v>40</v>
      </c>
      <c r="C138" s="20">
        <f t="shared" si="5"/>
        <v>727227</v>
      </c>
      <c r="D138" s="20">
        <f>D139+D150</f>
        <v>409865</v>
      </c>
      <c r="E138" s="20">
        <f>E139</f>
        <v>317362</v>
      </c>
      <c r="F138" s="16">
        <f>+F139+F150</f>
        <v>97765</v>
      </c>
      <c r="G138" s="16">
        <f t="shared" ref="G138:W138" si="47">+G139+G150</f>
        <v>40640</v>
      </c>
      <c r="H138" s="16">
        <f t="shared" si="47"/>
        <v>57125</v>
      </c>
      <c r="I138" s="16">
        <f t="shared" si="47"/>
        <v>190281</v>
      </c>
      <c r="J138" s="16">
        <f t="shared" si="47"/>
        <v>110095</v>
      </c>
      <c r="K138" s="16">
        <f t="shared" si="47"/>
        <v>80186</v>
      </c>
      <c r="L138" s="16">
        <f t="shared" si="47"/>
        <v>88396</v>
      </c>
      <c r="M138" s="16">
        <f t="shared" si="47"/>
        <v>5440</v>
      </c>
      <c r="N138" s="16">
        <f t="shared" si="47"/>
        <v>82956</v>
      </c>
      <c r="O138" s="16">
        <f t="shared" si="47"/>
        <v>103606</v>
      </c>
      <c r="P138" s="16">
        <f t="shared" si="47"/>
        <v>6511</v>
      </c>
      <c r="Q138" s="16">
        <f t="shared" si="47"/>
        <v>97095</v>
      </c>
      <c r="R138" s="16">
        <f t="shared" si="27"/>
        <v>480048</v>
      </c>
      <c r="S138" s="16">
        <f t="shared" si="28"/>
        <v>162686</v>
      </c>
      <c r="T138" s="16">
        <f t="shared" si="29"/>
        <v>317362</v>
      </c>
      <c r="U138" s="16">
        <f t="shared" si="47"/>
        <v>28265</v>
      </c>
      <c r="V138" s="16">
        <f t="shared" si="47"/>
        <v>28265</v>
      </c>
      <c r="W138" s="16">
        <f t="shared" si="47"/>
        <v>0</v>
      </c>
      <c r="X138" s="16"/>
      <c r="Y138" s="16"/>
      <c r="Z138" s="16"/>
      <c r="AA138" s="16"/>
      <c r="AB138" s="16"/>
      <c r="AC138" s="70"/>
    </row>
    <row r="139" spans="1:59" ht="45" customHeight="1" x14ac:dyDescent="0.25">
      <c r="A139" s="40"/>
      <c r="B139" s="23" t="s">
        <v>42</v>
      </c>
      <c r="C139" s="20">
        <f t="shared" si="5"/>
        <v>709086</v>
      </c>
      <c r="D139" s="20">
        <v>391724</v>
      </c>
      <c r="E139" s="20">
        <f>SUM(E142:E149)</f>
        <v>317362</v>
      </c>
      <c r="F139" s="16">
        <f>SUM(F140:F149)</f>
        <v>95945</v>
      </c>
      <c r="G139" s="16">
        <f t="shared" ref="G139:W139" si="48">SUM(G140:G149)</f>
        <v>38820</v>
      </c>
      <c r="H139" s="16">
        <f t="shared" si="48"/>
        <v>57125</v>
      </c>
      <c r="I139" s="16">
        <f t="shared" si="48"/>
        <v>184754</v>
      </c>
      <c r="J139" s="16">
        <f t="shared" si="48"/>
        <v>104568</v>
      </c>
      <c r="K139" s="16">
        <f t="shared" si="48"/>
        <v>80186</v>
      </c>
      <c r="L139" s="16">
        <f t="shared" si="48"/>
        <v>82956</v>
      </c>
      <c r="M139" s="16">
        <f t="shared" si="48"/>
        <v>0</v>
      </c>
      <c r="N139" s="16">
        <f t="shared" si="48"/>
        <v>82956</v>
      </c>
      <c r="O139" s="16">
        <f t="shared" si="48"/>
        <v>97095</v>
      </c>
      <c r="P139" s="16">
        <f t="shared" si="48"/>
        <v>0</v>
      </c>
      <c r="Q139" s="16">
        <f t="shared" si="48"/>
        <v>97095</v>
      </c>
      <c r="R139" s="16">
        <f t="shared" ref="R139:R190" si="49">+S139+T139</f>
        <v>460750</v>
      </c>
      <c r="S139" s="16">
        <f t="shared" ref="S139:S190" si="50">+G139+J139+M139+P139</f>
        <v>143388</v>
      </c>
      <c r="T139" s="16">
        <f t="shared" ref="T139:T190" si="51">+H139+K139+N139+Q139</f>
        <v>317362</v>
      </c>
      <c r="U139" s="16">
        <f t="shared" si="48"/>
        <v>27607</v>
      </c>
      <c r="V139" s="16">
        <f t="shared" si="48"/>
        <v>27607</v>
      </c>
      <c r="W139" s="16">
        <f t="shared" si="48"/>
        <v>0</v>
      </c>
      <c r="X139" s="16"/>
      <c r="Y139" s="16"/>
      <c r="Z139" s="16"/>
      <c r="AA139" s="16"/>
      <c r="AB139" s="16"/>
      <c r="AC139" s="70"/>
    </row>
    <row r="140" spans="1:59" s="35" customFormat="1" ht="20.25" customHeight="1" x14ac:dyDescent="0.25">
      <c r="A140" s="13" t="s">
        <v>66</v>
      </c>
      <c r="B140" s="27" t="s">
        <v>75</v>
      </c>
      <c r="C140" s="48"/>
      <c r="D140" s="28"/>
      <c r="E140" s="28"/>
      <c r="F140" s="25">
        <f t="shared" si="6"/>
        <v>1087</v>
      </c>
      <c r="G140" s="25">
        <v>1087</v>
      </c>
      <c r="H140" s="29"/>
      <c r="I140" s="25">
        <f t="shared" si="7"/>
        <v>2928</v>
      </c>
      <c r="J140" s="25">
        <v>2928</v>
      </c>
      <c r="K140" s="30"/>
      <c r="L140" s="25">
        <f t="shared" si="8"/>
        <v>0</v>
      </c>
      <c r="M140" s="30">
        <v>0</v>
      </c>
      <c r="N140" s="30"/>
      <c r="O140" s="25">
        <f t="shared" ref="O140:O190" si="52">+P140+Q140</f>
        <v>0</v>
      </c>
      <c r="P140" s="30">
        <v>0</v>
      </c>
      <c r="Q140" s="25">
        <f t="shared" si="45"/>
        <v>0</v>
      </c>
      <c r="R140" s="16">
        <f t="shared" si="49"/>
        <v>4015</v>
      </c>
      <c r="S140" s="16">
        <f t="shared" si="50"/>
        <v>4015</v>
      </c>
      <c r="T140" s="16">
        <f t="shared" si="51"/>
        <v>0</v>
      </c>
      <c r="U140" s="25">
        <f t="shared" ref="U140:U190" si="53">+V140+W140</f>
        <v>0</v>
      </c>
      <c r="V140" s="25"/>
      <c r="W140" s="25"/>
      <c r="X140" s="25"/>
      <c r="Y140" s="25"/>
      <c r="Z140" s="25"/>
      <c r="AA140" s="25"/>
      <c r="AB140" s="25"/>
      <c r="AC140" s="71"/>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3"/>
      <c r="BA140" s="34"/>
      <c r="BB140" s="34"/>
      <c r="BC140" s="34"/>
      <c r="BD140" s="34"/>
      <c r="BE140" s="34"/>
      <c r="BF140" s="34"/>
      <c r="BG140" s="34"/>
    </row>
    <row r="141" spans="1:59" s="35" customFormat="1" ht="20.25" customHeight="1" x14ac:dyDescent="0.25">
      <c r="A141" s="13" t="s">
        <v>66</v>
      </c>
      <c r="B141" s="27" t="s">
        <v>78</v>
      </c>
      <c r="C141" s="48"/>
      <c r="D141" s="28"/>
      <c r="E141" s="28"/>
      <c r="F141" s="25">
        <f t="shared" si="6"/>
        <v>388</v>
      </c>
      <c r="G141" s="25">
        <v>388</v>
      </c>
      <c r="H141" s="29"/>
      <c r="I141" s="25">
        <f t="shared" si="7"/>
        <v>1046</v>
      </c>
      <c r="J141" s="25">
        <v>1046</v>
      </c>
      <c r="K141" s="30"/>
      <c r="L141" s="25">
        <f t="shared" si="8"/>
        <v>0</v>
      </c>
      <c r="M141" s="30">
        <v>0</v>
      </c>
      <c r="N141" s="30"/>
      <c r="O141" s="25">
        <f t="shared" si="52"/>
        <v>0</v>
      </c>
      <c r="P141" s="30">
        <v>0</v>
      </c>
      <c r="Q141" s="25">
        <f t="shared" si="45"/>
        <v>0</v>
      </c>
      <c r="R141" s="16">
        <f t="shared" si="49"/>
        <v>1434</v>
      </c>
      <c r="S141" s="16">
        <f t="shared" si="50"/>
        <v>1434</v>
      </c>
      <c r="T141" s="16">
        <f t="shared" si="51"/>
        <v>0</v>
      </c>
      <c r="U141" s="25">
        <f t="shared" si="53"/>
        <v>0</v>
      </c>
      <c r="V141" s="25"/>
      <c r="W141" s="25"/>
      <c r="X141" s="25"/>
      <c r="Y141" s="25"/>
      <c r="Z141" s="25"/>
      <c r="AA141" s="25"/>
      <c r="AB141" s="25"/>
      <c r="AC141" s="71"/>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3"/>
      <c r="BA141" s="34"/>
      <c r="BB141" s="34"/>
      <c r="BC141" s="34"/>
      <c r="BD141" s="34"/>
      <c r="BE141" s="34"/>
      <c r="BF141" s="34"/>
      <c r="BG141" s="34"/>
    </row>
    <row r="142" spans="1:59" s="35" customFormat="1" ht="20.25" customHeight="1" x14ac:dyDescent="0.25">
      <c r="A142" s="13"/>
      <c r="B142" s="42" t="s">
        <v>67</v>
      </c>
      <c r="C142" s="48"/>
      <c r="D142" s="28">
        <v>65360</v>
      </c>
      <c r="E142" s="28"/>
      <c r="F142" s="25">
        <f t="shared" si="6"/>
        <v>272</v>
      </c>
      <c r="G142" s="25">
        <v>272</v>
      </c>
      <c r="H142" s="29"/>
      <c r="I142" s="25">
        <f t="shared" si="7"/>
        <v>0</v>
      </c>
      <c r="J142" s="25"/>
      <c r="K142" s="30"/>
      <c r="L142" s="25">
        <f t="shared" si="8"/>
        <v>0</v>
      </c>
      <c r="M142" s="30"/>
      <c r="N142" s="30"/>
      <c r="O142" s="25">
        <f t="shared" si="52"/>
        <v>0</v>
      </c>
      <c r="P142" s="30">
        <v>0</v>
      </c>
      <c r="Q142" s="25">
        <f t="shared" si="45"/>
        <v>0</v>
      </c>
      <c r="R142" s="16">
        <f t="shared" si="49"/>
        <v>272</v>
      </c>
      <c r="S142" s="16">
        <f t="shared" si="50"/>
        <v>272</v>
      </c>
      <c r="T142" s="16">
        <f t="shared" si="51"/>
        <v>0</v>
      </c>
      <c r="U142" s="25">
        <f t="shared" si="53"/>
        <v>272</v>
      </c>
      <c r="V142" s="25">
        <v>272</v>
      </c>
      <c r="W142" s="25"/>
      <c r="X142" s="25"/>
      <c r="Y142" s="25"/>
      <c r="Z142" s="25"/>
      <c r="AA142" s="25"/>
      <c r="AB142" s="25"/>
      <c r="AC142" s="71" t="s">
        <v>118</v>
      </c>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3"/>
      <c r="BA142" s="34"/>
      <c r="BB142" s="34"/>
      <c r="BC142" s="34"/>
      <c r="BD142" s="34"/>
      <c r="BE142" s="34"/>
      <c r="BF142" s="34"/>
      <c r="BG142" s="34"/>
    </row>
    <row r="143" spans="1:59" s="35" customFormat="1" ht="20.25" customHeight="1" x14ac:dyDescent="0.25">
      <c r="A143" s="13"/>
      <c r="B143" s="42" t="s">
        <v>64</v>
      </c>
      <c r="C143" s="48"/>
      <c r="D143" s="28"/>
      <c r="E143" s="28"/>
      <c r="F143" s="25">
        <f t="shared" si="6"/>
        <v>1055</v>
      </c>
      <c r="G143" s="25">
        <v>1055</v>
      </c>
      <c r="H143" s="29"/>
      <c r="I143" s="25">
        <f t="shared" si="7"/>
        <v>0</v>
      </c>
      <c r="J143" s="25"/>
      <c r="K143" s="30"/>
      <c r="L143" s="25">
        <f t="shared" si="8"/>
        <v>0</v>
      </c>
      <c r="M143" s="30"/>
      <c r="N143" s="30"/>
      <c r="O143" s="25">
        <f t="shared" si="52"/>
        <v>0</v>
      </c>
      <c r="P143" s="30">
        <v>0</v>
      </c>
      <c r="Q143" s="25">
        <f t="shared" si="45"/>
        <v>0</v>
      </c>
      <c r="R143" s="16">
        <f t="shared" si="49"/>
        <v>1055</v>
      </c>
      <c r="S143" s="16">
        <f t="shared" si="50"/>
        <v>1055</v>
      </c>
      <c r="T143" s="16">
        <f t="shared" si="51"/>
        <v>0</v>
      </c>
      <c r="U143" s="25">
        <f t="shared" si="53"/>
        <v>1055</v>
      </c>
      <c r="V143" s="25">
        <v>1055</v>
      </c>
      <c r="W143" s="25"/>
      <c r="X143" s="25"/>
      <c r="Y143" s="25"/>
      <c r="Z143" s="25"/>
      <c r="AA143" s="25"/>
      <c r="AB143" s="25"/>
      <c r="AC143" s="71" t="s">
        <v>118</v>
      </c>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3"/>
      <c r="BA143" s="34"/>
      <c r="BB143" s="34"/>
      <c r="BC143" s="34"/>
      <c r="BD143" s="34"/>
      <c r="BE143" s="34"/>
      <c r="BF143" s="34"/>
      <c r="BG143" s="34"/>
    </row>
    <row r="144" spans="1:59" s="35" customFormat="1" ht="20.25" customHeight="1" x14ac:dyDescent="0.25">
      <c r="A144" s="13"/>
      <c r="B144" s="42" t="s">
        <v>65</v>
      </c>
      <c r="C144" s="48"/>
      <c r="D144" s="28"/>
      <c r="E144" s="28"/>
      <c r="F144" s="25">
        <f t="shared" si="6"/>
        <v>831</v>
      </c>
      <c r="G144" s="25">
        <v>831</v>
      </c>
      <c r="H144" s="29"/>
      <c r="I144" s="25">
        <f t="shared" si="7"/>
        <v>0</v>
      </c>
      <c r="J144" s="25"/>
      <c r="K144" s="30"/>
      <c r="L144" s="25">
        <f t="shared" si="8"/>
        <v>0</v>
      </c>
      <c r="M144" s="30"/>
      <c r="N144" s="30"/>
      <c r="O144" s="25">
        <f t="shared" si="52"/>
        <v>0</v>
      </c>
      <c r="P144" s="30">
        <v>0</v>
      </c>
      <c r="Q144" s="25">
        <f t="shared" si="45"/>
        <v>0</v>
      </c>
      <c r="R144" s="16">
        <f t="shared" si="49"/>
        <v>831</v>
      </c>
      <c r="S144" s="16">
        <f t="shared" si="50"/>
        <v>831</v>
      </c>
      <c r="T144" s="16">
        <f t="shared" si="51"/>
        <v>0</v>
      </c>
      <c r="U144" s="25">
        <f t="shared" si="53"/>
        <v>831</v>
      </c>
      <c r="V144" s="25">
        <v>831</v>
      </c>
      <c r="W144" s="25"/>
      <c r="X144" s="25"/>
      <c r="Y144" s="25"/>
      <c r="Z144" s="25"/>
      <c r="AA144" s="25"/>
      <c r="AB144" s="25"/>
      <c r="AC144" s="71" t="s">
        <v>118</v>
      </c>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3"/>
      <c r="BA144" s="34"/>
      <c r="BB144" s="34"/>
      <c r="BC144" s="34"/>
      <c r="BD144" s="34"/>
      <c r="BE144" s="34"/>
      <c r="BF144" s="34"/>
      <c r="BG144" s="34"/>
    </row>
    <row r="145" spans="1:59" s="35" customFormat="1" ht="20.25" customHeight="1" x14ac:dyDescent="0.25">
      <c r="A145" s="13" t="s">
        <v>66</v>
      </c>
      <c r="B145" s="42" t="s">
        <v>59</v>
      </c>
      <c r="C145" s="48"/>
      <c r="D145" s="28"/>
      <c r="E145" s="28">
        <v>39670</v>
      </c>
      <c r="F145" s="25">
        <f t="shared" si="6"/>
        <v>11792</v>
      </c>
      <c r="G145" s="25">
        <v>4651</v>
      </c>
      <c r="H145" s="45">
        <v>7141</v>
      </c>
      <c r="I145" s="25">
        <f t="shared" si="7"/>
        <v>21617</v>
      </c>
      <c r="J145" s="25">
        <v>11593</v>
      </c>
      <c r="K145" s="45">
        <v>10024</v>
      </c>
      <c r="L145" s="25">
        <f t="shared" si="8"/>
        <v>10370</v>
      </c>
      <c r="M145" s="30">
        <v>0</v>
      </c>
      <c r="N145" s="30">
        <v>10370</v>
      </c>
      <c r="O145" s="25">
        <f t="shared" si="52"/>
        <v>12135</v>
      </c>
      <c r="P145" s="30">
        <v>0</v>
      </c>
      <c r="Q145" s="25">
        <f t="shared" si="45"/>
        <v>12135</v>
      </c>
      <c r="R145" s="16">
        <f t="shared" si="49"/>
        <v>55914</v>
      </c>
      <c r="S145" s="16">
        <f t="shared" si="50"/>
        <v>16244</v>
      </c>
      <c r="T145" s="16">
        <f t="shared" si="51"/>
        <v>39670</v>
      </c>
      <c r="U145" s="25">
        <f t="shared" si="53"/>
        <v>0</v>
      </c>
      <c r="V145" s="25"/>
      <c r="W145" s="25"/>
      <c r="X145" s="25"/>
      <c r="Y145" s="25"/>
      <c r="Z145" s="25"/>
      <c r="AA145" s="25"/>
      <c r="AB145" s="25"/>
      <c r="AC145" s="71"/>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3"/>
      <c r="BA145" s="34"/>
      <c r="BB145" s="34"/>
      <c r="BC145" s="34"/>
      <c r="BD145" s="34"/>
      <c r="BE145" s="34"/>
      <c r="BF145" s="34"/>
      <c r="BG145" s="34"/>
    </row>
    <row r="146" spans="1:59" s="35" customFormat="1" ht="20.25" customHeight="1" x14ac:dyDescent="0.25">
      <c r="A146" s="13" t="s">
        <v>66</v>
      </c>
      <c r="B146" s="42" t="s">
        <v>60</v>
      </c>
      <c r="C146" s="48"/>
      <c r="D146" s="28"/>
      <c r="E146" s="28"/>
      <c r="F146" s="25">
        <f t="shared" si="6"/>
        <v>9160</v>
      </c>
      <c r="G146" s="25">
        <v>9160</v>
      </c>
      <c r="H146" s="45"/>
      <c r="I146" s="25">
        <f t="shared" si="7"/>
        <v>0</v>
      </c>
      <c r="J146" s="25"/>
      <c r="K146" s="45"/>
      <c r="L146" s="25">
        <f t="shared" si="8"/>
        <v>0</v>
      </c>
      <c r="M146" s="30"/>
      <c r="N146" s="30"/>
      <c r="O146" s="25">
        <f t="shared" si="52"/>
        <v>0</v>
      </c>
      <c r="P146" s="30">
        <v>0</v>
      </c>
      <c r="Q146" s="25">
        <f t="shared" si="45"/>
        <v>0</v>
      </c>
      <c r="R146" s="16">
        <f t="shared" si="49"/>
        <v>9160</v>
      </c>
      <c r="S146" s="16">
        <f t="shared" si="50"/>
        <v>9160</v>
      </c>
      <c r="T146" s="16">
        <f t="shared" si="51"/>
        <v>0</v>
      </c>
      <c r="U146" s="25">
        <f t="shared" si="53"/>
        <v>0</v>
      </c>
      <c r="V146" s="25"/>
      <c r="W146" s="25"/>
      <c r="X146" s="25"/>
      <c r="Y146" s="25"/>
      <c r="Z146" s="25"/>
      <c r="AA146" s="25"/>
      <c r="AB146" s="25"/>
      <c r="AC146" s="71"/>
      <c r="AD146" s="32"/>
      <c r="AE146" s="32"/>
      <c r="AF146" s="32"/>
      <c r="AG146" s="32"/>
      <c r="AH146" s="32"/>
      <c r="AI146" s="32"/>
      <c r="AJ146" s="32"/>
      <c r="AK146" s="32"/>
      <c r="AL146" s="32"/>
      <c r="AM146" s="32"/>
      <c r="AN146" s="32"/>
      <c r="AO146" s="32"/>
      <c r="AP146" s="32"/>
      <c r="AQ146" s="32"/>
      <c r="AR146" s="32"/>
      <c r="AS146" s="32"/>
      <c r="AT146" s="32"/>
      <c r="AU146" s="32"/>
      <c r="AV146" s="32"/>
      <c r="AW146" s="32"/>
      <c r="AX146" s="32"/>
      <c r="AY146" s="32"/>
      <c r="AZ146" s="33"/>
      <c r="BA146" s="34"/>
      <c r="BB146" s="34"/>
      <c r="BC146" s="34"/>
      <c r="BD146" s="34"/>
      <c r="BE146" s="34"/>
      <c r="BF146" s="34"/>
      <c r="BG146" s="34"/>
    </row>
    <row r="147" spans="1:59" s="35" customFormat="1" ht="20.25" customHeight="1" x14ac:dyDescent="0.25">
      <c r="A147" s="13"/>
      <c r="B147" s="42" t="s">
        <v>61</v>
      </c>
      <c r="C147" s="48"/>
      <c r="D147" s="28"/>
      <c r="E147" s="28">
        <v>29753</v>
      </c>
      <c r="F147" s="25">
        <f t="shared" si="6"/>
        <v>13421</v>
      </c>
      <c r="G147" s="25">
        <v>8066</v>
      </c>
      <c r="H147" s="45">
        <v>5355</v>
      </c>
      <c r="I147" s="25">
        <f t="shared" si="7"/>
        <v>17984</v>
      </c>
      <c r="J147" s="25">
        <v>10467</v>
      </c>
      <c r="K147" s="45">
        <v>7517</v>
      </c>
      <c r="L147" s="25">
        <f t="shared" si="8"/>
        <v>7777</v>
      </c>
      <c r="M147" s="30">
        <v>0</v>
      </c>
      <c r="N147" s="30">
        <v>7777</v>
      </c>
      <c r="O147" s="25">
        <f t="shared" si="52"/>
        <v>9104</v>
      </c>
      <c r="P147" s="30">
        <v>0</v>
      </c>
      <c r="Q147" s="25">
        <f t="shared" si="45"/>
        <v>9104</v>
      </c>
      <c r="R147" s="16">
        <f t="shared" si="49"/>
        <v>48286</v>
      </c>
      <c r="S147" s="16">
        <f t="shared" si="50"/>
        <v>18533</v>
      </c>
      <c r="T147" s="16">
        <f t="shared" si="51"/>
        <v>29753</v>
      </c>
      <c r="U147" s="25">
        <f t="shared" si="53"/>
        <v>8839</v>
      </c>
      <c r="V147" s="25">
        <v>8839</v>
      </c>
      <c r="W147" s="25"/>
      <c r="X147" s="25"/>
      <c r="Y147" s="25"/>
      <c r="Z147" s="25"/>
      <c r="AA147" s="25"/>
      <c r="AB147" s="25"/>
      <c r="AC147" s="87" t="s">
        <v>117</v>
      </c>
      <c r="AD147" s="32"/>
      <c r="AE147" s="32"/>
      <c r="AF147" s="32"/>
      <c r="AG147" s="32"/>
      <c r="AH147" s="32"/>
      <c r="AI147" s="32"/>
      <c r="AJ147" s="32"/>
      <c r="AK147" s="32"/>
      <c r="AL147" s="32"/>
      <c r="AM147" s="32"/>
      <c r="AN147" s="32"/>
      <c r="AO147" s="32"/>
      <c r="AP147" s="32"/>
      <c r="AQ147" s="32"/>
      <c r="AR147" s="32"/>
      <c r="AS147" s="32"/>
      <c r="AT147" s="32"/>
      <c r="AU147" s="32"/>
      <c r="AV147" s="32"/>
      <c r="AW147" s="32"/>
      <c r="AX147" s="32"/>
      <c r="AY147" s="32"/>
      <c r="AZ147" s="33"/>
      <c r="BA147" s="34"/>
      <c r="BB147" s="34"/>
      <c r="BC147" s="34"/>
      <c r="BD147" s="34"/>
      <c r="BE147" s="34"/>
      <c r="BF147" s="34"/>
      <c r="BG147" s="34"/>
    </row>
    <row r="148" spans="1:59" s="35" customFormat="1" x14ac:dyDescent="0.25">
      <c r="A148" s="13"/>
      <c r="B148" s="42" t="s">
        <v>62</v>
      </c>
      <c r="C148" s="48"/>
      <c r="D148" s="28"/>
      <c r="E148" s="28">
        <v>158681</v>
      </c>
      <c r="F148" s="25">
        <f t="shared" si="6"/>
        <v>34062</v>
      </c>
      <c r="G148" s="25">
        <v>5499</v>
      </c>
      <c r="H148" s="45">
        <v>28563</v>
      </c>
      <c r="I148" s="25">
        <f t="shared" si="7"/>
        <v>88086</v>
      </c>
      <c r="J148" s="25">
        <v>47993</v>
      </c>
      <c r="K148" s="45">
        <v>40093</v>
      </c>
      <c r="L148" s="25">
        <f t="shared" si="8"/>
        <v>41478</v>
      </c>
      <c r="M148" s="30">
        <v>0</v>
      </c>
      <c r="N148" s="30">
        <v>41478</v>
      </c>
      <c r="O148" s="25">
        <f t="shared" si="52"/>
        <v>48547</v>
      </c>
      <c r="P148" s="30">
        <v>0</v>
      </c>
      <c r="Q148" s="25">
        <f t="shared" si="45"/>
        <v>48547</v>
      </c>
      <c r="R148" s="16">
        <f t="shared" si="49"/>
        <v>212173</v>
      </c>
      <c r="S148" s="16">
        <f t="shared" si="50"/>
        <v>53492</v>
      </c>
      <c r="T148" s="16">
        <f t="shared" si="51"/>
        <v>158681</v>
      </c>
      <c r="U148" s="25">
        <f t="shared" si="53"/>
        <v>0</v>
      </c>
      <c r="V148" s="84"/>
      <c r="W148" s="25"/>
      <c r="X148" s="88"/>
      <c r="Y148" s="88"/>
      <c r="Z148" s="88"/>
      <c r="AA148" s="88"/>
      <c r="AB148" s="88"/>
      <c r="AC148" s="89"/>
      <c r="AD148" s="32"/>
      <c r="AE148" s="32"/>
      <c r="AF148" s="32"/>
      <c r="AG148" s="32"/>
      <c r="AH148" s="32"/>
      <c r="AI148" s="32"/>
      <c r="AJ148" s="32"/>
      <c r="AK148" s="32"/>
      <c r="AL148" s="32"/>
      <c r="AM148" s="32"/>
      <c r="AN148" s="32"/>
      <c r="AO148" s="32"/>
      <c r="AP148" s="32"/>
      <c r="AQ148" s="32"/>
      <c r="AR148" s="32"/>
      <c r="AS148" s="32"/>
      <c r="AT148" s="32"/>
      <c r="AU148" s="32"/>
      <c r="AV148" s="32"/>
      <c r="AW148" s="32"/>
      <c r="AX148" s="32"/>
      <c r="AY148" s="32"/>
      <c r="AZ148" s="33"/>
      <c r="BA148" s="34"/>
      <c r="BB148" s="34"/>
      <c r="BC148" s="34"/>
      <c r="BD148" s="34"/>
      <c r="BE148" s="34"/>
      <c r="BF148" s="34"/>
      <c r="BG148" s="34"/>
    </row>
    <row r="149" spans="1:59" s="35" customFormat="1" ht="20.25" customHeight="1" x14ac:dyDescent="0.25">
      <c r="A149" s="13" t="s">
        <v>66</v>
      </c>
      <c r="B149" s="42" t="s">
        <v>63</v>
      </c>
      <c r="C149" s="48"/>
      <c r="D149" s="28"/>
      <c r="E149" s="28">
        <v>89258</v>
      </c>
      <c r="F149" s="25">
        <f t="shared" si="6"/>
        <v>23877</v>
      </c>
      <c r="G149" s="25">
        <v>7811</v>
      </c>
      <c r="H149" s="45">
        <v>16066</v>
      </c>
      <c r="I149" s="25">
        <f t="shared" si="7"/>
        <v>53093</v>
      </c>
      <c r="J149" s="25">
        <v>30541</v>
      </c>
      <c r="K149" s="45">
        <v>22552</v>
      </c>
      <c r="L149" s="25">
        <f t="shared" si="8"/>
        <v>23331</v>
      </c>
      <c r="M149" s="30">
        <v>0</v>
      </c>
      <c r="N149" s="30">
        <v>23331</v>
      </c>
      <c r="O149" s="25">
        <f t="shared" si="52"/>
        <v>27309</v>
      </c>
      <c r="P149" s="30">
        <v>0</v>
      </c>
      <c r="Q149" s="25">
        <f t="shared" si="45"/>
        <v>27309</v>
      </c>
      <c r="R149" s="16">
        <f t="shared" si="49"/>
        <v>127610</v>
      </c>
      <c r="S149" s="16">
        <f t="shared" si="50"/>
        <v>38352</v>
      </c>
      <c r="T149" s="16">
        <f t="shared" si="51"/>
        <v>89258</v>
      </c>
      <c r="U149" s="25">
        <f t="shared" si="53"/>
        <v>16610</v>
      </c>
      <c r="V149" s="25">
        <v>16610</v>
      </c>
      <c r="W149" s="25"/>
      <c r="X149" s="25"/>
      <c r="Y149" s="25"/>
      <c r="Z149" s="25"/>
      <c r="AA149" s="25"/>
      <c r="AB149" s="25"/>
      <c r="AC149" s="90" t="s">
        <v>117</v>
      </c>
      <c r="AD149" s="32"/>
      <c r="AE149" s="32"/>
      <c r="AF149" s="32"/>
      <c r="AG149" s="32"/>
      <c r="AH149" s="32"/>
      <c r="AI149" s="32"/>
      <c r="AJ149" s="32"/>
      <c r="AK149" s="32"/>
      <c r="AL149" s="32"/>
      <c r="AM149" s="32"/>
      <c r="AN149" s="32"/>
      <c r="AO149" s="32"/>
      <c r="AP149" s="32"/>
      <c r="AQ149" s="32"/>
      <c r="AR149" s="32"/>
      <c r="AS149" s="32"/>
      <c r="AT149" s="32"/>
      <c r="AU149" s="32"/>
      <c r="AV149" s="32"/>
      <c r="AW149" s="32"/>
      <c r="AX149" s="32"/>
      <c r="AY149" s="32"/>
      <c r="AZ149" s="33"/>
      <c r="BA149" s="34"/>
      <c r="BB149" s="34"/>
      <c r="BC149" s="34"/>
      <c r="BD149" s="34"/>
      <c r="BE149" s="34"/>
      <c r="BF149" s="34"/>
      <c r="BG149" s="34"/>
    </row>
    <row r="150" spans="1:59" ht="45" x14ac:dyDescent="0.25">
      <c r="A150" s="40"/>
      <c r="B150" s="23" t="s">
        <v>43</v>
      </c>
      <c r="C150" s="20">
        <f t="shared" si="5"/>
        <v>18141</v>
      </c>
      <c r="D150" s="20">
        <v>18141</v>
      </c>
      <c r="E150" s="20"/>
      <c r="F150" s="16">
        <f>SUM(F151:F161)</f>
        <v>1820</v>
      </c>
      <c r="G150" s="16">
        <f t="shared" ref="G150:W150" si="54">SUM(G151:G161)</f>
        <v>1820</v>
      </c>
      <c r="H150" s="16">
        <f t="shared" si="54"/>
        <v>0</v>
      </c>
      <c r="I150" s="16">
        <f t="shared" si="54"/>
        <v>5527</v>
      </c>
      <c r="J150" s="16">
        <f t="shared" si="54"/>
        <v>5527</v>
      </c>
      <c r="K150" s="16">
        <f t="shared" si="54"/>
        <v>0</v>
      </c>
      <c r="L150" s="16">
        <f t="shared" si="54"/>
        <v>5440</v>
      </c>
      <c r="M150" s="16">
        <f t="shared" si="54"/>
        <v>5440</v>
      </c>
      <c r="N150" s="16">
        <f t="shared" si="54"/>
        <v>0</v>
      </c>
      <c r="O150" s="16">
        <f t="shared" si="54"/>
        <v>6511</v>
      </c>
      <c r="P150" s="16">
        <f t="shared" si="54"/>
        <v>6511</v>
      </c>
      <c r="Q150" s="16">
        <f t="shared" si="54"/>
        <v>0</v>
      </c>
      <c r="R150" s="16">
        <f t="shared" si="49"/>
        <v>19298</v>
      </c>
      <c r="S150" s="16">
        <f t="shared" si="50"/>
        <v>19298</v>
      </c>
      <c r="T150" s="16">
        <f t="shared" si="51"/>
        <v>0</v>
      </c>
      <c r="U150" s="16">
        <f t="shared" si="54"/>
        <v>658</v>
      </c>
      <c r="V150" s="16">
        <f t="shared" si="54"/>
        <v>658</v>
      </c>
      <c r="W150" s="16">
        <f t="shared" si="54"/>
        <v>0</v>
      </c>
      <c r="X150" s="16"/>
      <c r="Y150" s="16"/>
      <c r="Z150" s="16"/>
      <c r="AA150" s="16"/>
      <c r="AB150" s="16"/>
      <c r="AC150" s="70"/>
    </row>
    <row r="151" spans="1:59" s="35" customFormat="1" ht="19.5" customHeight="1" x14ac:dyDescent="0.25">
      <c r="A151" s="13" t="s">
        <v>66</v>
      </c>
      <c r="B151" s="27" t="s">
        <v>75</v>
      </c>
      <c r="C151" s="28"/>
      <c r="D151" s="28"/>
      <c r="E151" s="28"/>
      <c r="F151" s="25">
        <f t="shared" si="6"/>
        <v>410</v>
      </c>
      <c r="G151" s="25">
        <v>410</v>
      </c>
      <c r="H151" s="29"/>
      <c r="I151" s="25">
        <f t="shared" si="7"/>
        <v>1244</v>
      </c>
      <c r="J151" s="25">
        <v>1244</v>
      </c>
      <c r="K151" s="30"/>
      <c r="L151" s="25">
        <f t="shared" si="8"/>
        <v>1224</v>
      </c>
      <c r="M151" s="29">
        <v>1224</v>
      </c>
      <c r="N151" s="30"/>
      <c r="O151" s="25">
        <f t="shared" si="52"/>
        <v>1465</v>
      </c>
      <c r="P151" s="30">
        <v>1465</v>
      </c>
      <c r="Q151" s="25">
        <f t="shared" ref="Q151:Q190" si="55">+E151-(H151+K151+N151)</f>
        <v>0</v>
      </c>
      <c r="R151" s="16">
        <f t="shared" si="49"/>
        <v>4343</v>
      </c>
      <c r="S151" s="16">
        <f t="shared" si="50"/>
        <v>4343</v>
      </c>
      <c r="T151" s="16">
        <f t="shared" si="51"/>
        <v>0</v>
      </c>
      <c r="U151" s="25">
        <f t="shared" si="53"/>
        <v>0</v>
      </c>
      <c r="V151" s="25"/>
      <c r="W151" s="25">
        <f t="shared" ref="W151:W161" si="56">+H151+K151+N151+Q151</f>
        <v>0</v>
      </c>
      <c r="X151" s="25"/>
      <c r="Y151" s="25"/>
      <c r="Z151" s="25"/>
      <c r="AA151" s="25"/>
      <c r="AB151" s="25"/>
      <c r="AC151" s="71"/>
      <c r="AD151" s="32"/>
      <c r="AE151" s="32"/>
      <c r="AF151" s="32"/>
      <c r="AG151" s="32"/>
      <c r="AH151" s="32"/>
      <c r="AI151" s="32"/>
      <c r="AJ151" s="32"/>
      <c r="AK151" s="32"/>
      <c r="AL151" s="32"/>
      <c r="AM151" s="32"/>
      <c r="AN151" s="32"/>
      <c r="AO151" s="32"/>
      <c r="AP151" s="32"/>
      <c r="AQ151" s="32"/>
      <c r="AR151" s="32"/>
      <c r="AS151" s="32"/>
      <c r="AT151" s="32"/>
      <c r="AU151" s="32"/>
      <c r="AV151" s="32"/>
      <c r="AW151" s="32"/>
      <c r="AX151" s="32"/>
      <c r="AY151" s="32"/>
      <c r="AZ151" s="33"/>
      <c r="BA151" s="34"/>
      <c r="BB151" s="34"/>
      <c r="BC151" s="34"/>
      <c r="BD151" s="34"/>
      <c r="BE151" s="34"/>
      <c r="BF151" s="34"/>
      <c r="BG151" s="34"/>
    </row>
    <row r="152" spans="1:59" s="35" customFormat="1" ht="19.5" customHeight="1" x14ac:dyDescent="0.25">
      <c r="A152" s="13" t="s">
        <v>66</v>
      </c>
      <c r="B152" s="27" t="s">
        <v>79</v>
      </c>
      <c r="C152" s="28"/>
      <c r="D152" s="28"/>
      <c r="E152" s="28"/>
      <c r="F152" s="25">
        <f t="shared" si="6"/>
        <v>164</v>
      </c>
      <c r="G152" s="25">
        <v>164</v>
      </c>
      <c r="H152" s="29"/>
      <c r="I152" s="25">
        <f t="shared" si="7"/>
        <v>497</v>
      </c>
      <c r="J152" s="25">
        <v>497</v>
      </c>
      <c r="K152" s="30"/>
      <c r="L152" s="25">
        <f t="shared" si="8"/>
        <v>490</v>
      </c>
      <c r="M152" s="29">
        <v>490</v>
      </c>
      <c r="N152" s="30"/>
      <c r="O152" s="25">
        <f t="shared" si="52"/>
        <v>586</v>
      </c>
      <c r="P152" s="30">
        <v>586</v>
      </c>
      <c r="Q152" s="25">
        <f t="shared" si="55"/>
        <v>0</v>
      </c>
      <c r="R152" s="16">
        <f t="shared" si="49"/>
        <v>1737</v>
      </c>
      <c r="S152" s="16">
        <f t="shared" si="50"/>
        <v>1737</v>
      </c>
      <c r="T152" s="16">
        <f t="shared" si="51"/>
        <v>0</v>
      </c>
      <c r="U152" s="25">
        <f t="shared" si="53"/>
        <v>0</v>
      </c>
      <c r="V152" s="25"/>
      <c r="W152" s="25">
        <f t="shared" si="56"/>
        <v>0</v>
      </c>
      <c r="X152" s="25"/>
      <c r="Y152" s="25"/>
      <c r="Z152" s="25"/>
      <c r="AA152" s="25"/>
      <c r="AB152" s="25"/>
      <c r="AC152" s="71"/>
      <c r="AD152" s="32"/>
      <c r="AE152" s="32"/>
      <c r="AF152" s="32"/>
      <c r="AG152" s="32"/>
      <c r="AH152" s="32"/>
      <c r="AI152" s="32"/>
      <c r="AJ152" s="32"/>
      <c r="AK152" s="32"/>
      <c r="AL152" s="32"/>
      <c r="AM152" s="32"/>
      <c r="AN152" s="32"/>
      <c r="AO152" s="32"/>
      <c r="AP152" s="32"/>
      <c r="AQ152" s="32"/>
      <c r="AR152" s="32"/>
      <c r="AS152" s="32"/>
      <c r="AT152" s="32"/>
      <c r="AU152" s="32"/>
      <c r="AV152" s="32"/>
      <c r="AW152" s="32"/>
      <c r="AX152" s="32"/>
      <c r="AY152" s="32"/>
      <c r="AZ152" s="33"/>
      <c r="BA152" s="34"/>
      <c r="BB152" s="34"/>
      <c r="BC152" s="34"/>
      <c r="BD152" s="34"/>
      <c r="BE152" s="34"/>
      <c r="BF152" s="34"/>
      <c r="BG152" s="34"/>
    </row>
    <row r="153" spans="1:59" s="35" customFormat="1" ht="19.5" customHeight="1" x14ac:dyDescent="0.25">
      <c r="A153" s="13" t="s">
        <v>66</v>
      </c>
      <c r="B153" s="27" t="s">
        <v>71</v>
      </c>
      <c r="C153" s="28"/>
      <c r="D153" s="28"/>
      <c r="E153" s="28"/>
      <c r="F153" s="25">
        <f t="shared" si="6"/>
        <v>100</v>
      </c>
      <c r="G153" s="25">
        <v>100</v>
      </c>
      <c r="H153" s="29"/>
      <c r="I153" s="25">
        <f t="shared" si="7"/>
        <v>304</v>
      </c>
      <c r="J153" s="25">
        <v>304</v>
      </c>
      <c r="K153" s="30"/>
      <c r="L153" s="25">
        <f t="shared" si="8"/>
        <v>299</v>
      </c>
      <c r="M153" s="29">
        <v>299</v>
      </c>
      <c r="N153" s="30"/>
      <c r="O153" s="25">
        <f t="shared" si="52"/>
        <v>358</v>
      </c>
      <c r="P153" s="30">
        <v>358</v>
      </c>
      <c r="Q153" s="25">
        <f t="shared" si="55"/>
        <v>0</v>
      </c>
      <c r="R153" s="16">
        <f t="shared" si="49"/>
        <v>1061</v>
      </c>
      <c r="S153" s="16">
        <f t="shared" si="50"/>
        <v>1061</v>
      </c>
      <c r="T153" s="16">
        <f t="shared" si="51"/>
        <v>0</v>
      </c>
      <c r="U153" s="25">
        <f t="shared" si="53"/>
        <v>242</v>
      </c>
      <c r="V153" s="25">
        <v>242</v>
      </c>
      <c r="W153" s="25">
        <f t="shared" si="56"/>
        <v>0</v>
      </c>
      <c r="X153" s="25"/>
      <c r="Y153" s="25"/>
      <c r="Z153" s="25"/>
      <c r="AA153" s="25"/>
      <c r="AB153" s="25"/>
      <c r="AC153" s="71" t="s">
        <v>132</v>
      </c>
      <c r="AD153" s="32"/>
      <c r="AE153" s="32"/>
      <c r="AF153" s="32"/>
      <c r="AG153" s="32"/>
      <c r="AH153" s="32"/>
      <c r="AI153" s="32"/>
      <c r="AJ153" s="32"/>
      <c r="AK153" s="32"/>
      <c r="AL153" s="32"/>
      <c r="AM153" s="32"/>
      <c r="AN153" s="32"/>
      <c r="AO153" s="32"/>
      <c r="AP153" s="32"/>
      <c r="AQ153" s="32"/>
      <c r="AR153" s="32"/>
      <c r="AS153" s="32"/>
      <c r="AT153" s="32"/>
      <c r="AU153" s="32"/>
      <c r="AV153" s="32"/>
      <c r="AW153" s="32"/>
      <c r="AX153" s="32"/>
      <c r="AY153" s="32"/>
      <c r="AZ153" s="33"/>
      <c r="BA153" s="34"/>
      <c r="BB153" s="34"/>
      <c r="BC153" s="34"/>
      <c r="BD153" s="34"/>
      <c r="BE153" s="34"/>
      <c r="BF153" s="34"/>
      <c r="BG153" s="34"/>
    </row>
    <row r="154" spans="1:59" s="35" customFormat="1" ht="19.5" customHeight="1" x14ac:dyDescent="0.25">
      <c r="A154" s="13" t="s">
        <v>66</v>
      </c>
      <c r="B154" s="27" t="s">
        <v>59</v>
      </c>
      <c r="C154" s="28"/>
      <c r="D154" s="28"/>
      <c r="E154" s="28"/>
      <c r="F154" s="25">
        <f t="shared" si="6"/>
        <v>125</v>
      </c>
      <c r="G154" s="25">
        <v>125</v>
      </c>
      <c r="H154" s="29"/>
      <c r="I154" s="25">
        <f t="shared" si="7"/>
        <v>386</v>
      </c>
      <c r="J154" s="25">
        <v>386</v>
      </c>
      <c r="K154" s="30"/>
      <c r="L154" s="25">
        <f t="shared" si="8"/>
        <v>380</v>
      </c>
      <c r="M154" s="29">
        <v>380</v>
      </c>
      <c r="N154" s="30"/>
      <c r="O154" s="25">
        <f t="shared" si="52"/>
        <v>448</v>
      </c>
      <c r="P154" s="30">
        <v>448</v>
      </c>
      <c r="Q154" s="25">
        <f t="shared" si="55"/>
        <v>0</v>
      </c>
      <c r="R154" s="16">
        <f t="shared" si="49"/>
        <v>1339</v>
      </c>
      <c r="S154" s="16">
        <f t="shared" si="50"/>
        <v>1339</v>
      </c>
      <c r="T154" s="16">
        <f t="shared" si="51"/>
        <v>0</v>
      </c>
      <c r="U154" s="25">
        <f t="shared" si="53"/>
        <v>0</v>
      </c>
      <c r="V154" s="25"/>
      <c r="W154" s="25">
        <f t="shared" si="56"/>
        <v>0</v>
      </c>
      <c r="X154" s="25"/>
      <c r="Y154" s="25"/>
      <c r="Z154" s="25"/>
      <c r="AA154" s="25"/>
      <c r="AB154" s="25"/>
      <c r="AC154" s="71"/>
      <c r="AD154" s="32"/>
      <c r="AE154" s="32"/>
      <c r="AF154" s="32"/>
      <c r="AG154" s="32"/>
      <c r="AH154" s="32"/>
      <c r="AI154" s="32"/>
      <c r="AJ154" s="32"/>
      <c r="AK154" s="32"/>
      <c r="AL154" s="32"/>
      <c r="AM154" s="32"/>
      <c r="AN154" s="32"/>
      <c r="AO154" s="32"/>
      <c r="AP154" s="32"/>
      <c r="AQ154" s="32"/>
      <c r="AR154" s="32"/>
      <c r="AS154" s="32"/>
      <c r="AT154" s="32"/>
      <c r="AU154" s="32"/>
      <c r="AV154" s="32"/>
      <c r="AW154" s="32"/>
      <c r="AX154" s="32"/>
      <c r="AY154" s="32"/>
      <c r="AZ154" s="33"/>
      <c r="BA154" s="34"/>
      <c r="BB154" s="34"/>
      <c r="BC154" s="34"/>
      <c r="BD154" s="34"/>
      <c r="BE154" s="34"/>
      <c r="BF154" s="34"/>
      <c r="BG154" s="34"/>
    </row>
    <row r="155" spans="1:59" s="35" customFormat="1" ht="19.5" customHeight="1" x14ac:dyDescent="0.25">
      <c r="A155" s="13" t="s">
        <v>66</v>
      </c>
      <c r="B155" s="27" t="s">
        <v>60</v>
      </c>
      <c r="C155" s="28"/>
      <c r="D155" s="28"/>
      <c r="E155" s="28"/>
      <c r="F155" s="25">
        <f t="shared" si="6"/>
        <v>281</v>
      </c>
      <c r="G155" s="25">
        <v>281</v>
      </c>
      <c r="H155" s="29"/>
      <c r="I155" s="25">
        <f t="shared" si="7"/>
        <v>744</v>
      </c>
      <c r="J155" s="25">
        <v>744</v>
      </c>
      <c r="K155" s="30"/>
      <c r="L155" s="25">
        <f t="shared" si="8"/>
        <v>732</v>
      </c>
      <c r="M155" s="29">
        <v>732</v>
      </c>
      <c r="N155" s="30"/>
      <c r="O155" s="25">
        <f t="shared" si="52"/>
        <v>1004</v>
      </c>
      <c r="P155" s="30">
        <v>1004</v>
      </c>
      <c r="Q155" s="25">
        <f t="shared" si="55"/>
        <v>0</v>
      </c>
      <c r="R155" s="16">
        <f t="shared" si="49"/>
        <v>2761</v>
      </c>
      <c r="S155" s="16">
        <f t="shared" si="50"/>
        <v>2761</v>
      </c>
      <c r="T155" s="16">
        <f t="shared" si="51"/>
        <v>0</v>
      </c>
      <c r="U155" s="25">
        <f t="shared" si="53"/>
        <v>367</v>
      </c>
      <c r="V155" s="25">
        <v>367</v>
      </c>
      <c r="W155" s="25">
        <f t="shared" si="56"/>
        <v>0</v>
      </c>
      <c r="X155" s="25"/>
      <c r="Y155" s="25"/>
      <c r="Z155" s="25"/>
      <c r="AA155" s="25"/>
      <c r="AB155" s="25"/>
      <c r="AC155" s="71" t="s">
        <v>133</v>
      </c>
      <c r="AD155" s="32"/>
      <c r="AE155" s="32"/>
      <c r="AF155" s="32"/>
      <c r="AG155" s="32"/>
      <c r="AH155" s="32"/>
      <c r="AI155" s="32"/>
      <c r="AJ155" s="32"/>
      <c r="AK155" s="32"/>
      <c r="AL155" s="32"/>
      <c r="AM155" s="32"/>
      <c r="AN155" s="32"/>
      <c r="AO155" s="32"/>
      <c r="AP155" s="32"/>
      <c r="AQ155" s="32"/>
      <c r="AR155" s="32"/>
      <c r="AS155" s="32"/>
      <c r="AT155" s="32"/>
      <c r="AU155" s="32"/>
      <c r="AV155" s="32"/>
      <c r="AW155" s="32"/>
      <c r="AX155" s="32"/>
      <c r="AY155" s="32"/>
      <c r="AZ155" s="33"/>
      <c r="BA155" s="34"/>
      <c r="BB155" s="34"/>
      <c r="BC155" s="34"/>
      <c r="BD155" s="34"/>
      <c r="BE155" s="34"/>
      <c r="BF155" s="34"/>
      <c r="BG155" s="34"/>
    </row>
    <row r="156" spans="1:59" s="35" customFormat="1" ht="19.5" customHeight="1" x14ac:dyDescent="0.25">
      <c r="A156" s="13" t="s">
        <v>66</v>
      </c>
      <c r="B156" s="27" t="s">
        <v>61</v>
      </c>
      <c r="C156" s="28"/>
      <c r="D156" s="28"/>
      <c r="E156" s="28"/>
      <c r="F156" s="25">
        <f t="shared" si="6"/>
        <v>306</v>
      </c>
      <c r="G156" s="25">
        <v>306</v>
      </c>
      <c r="H156" s="29"/>
      <c r="I156" s="25">
        <f t="shared" si="7"/>
        <v>958</v>
      </c>
      <c r="J156" s="25">
        <v>958</v>
      </c>
      <c r="K156" s="30"/>
      <c r="L156" s="25">
        <f t="shared" si="8"/>
        <v>943</v>
      </c>
      <c r="M156" s="29">
        <v>943</v>
      </c>
      <c r="N156" s="30"/>
      <c r="O156" s="25">
        <f t="shared" si="52"/>
        <v>1097</v>
      </c>
      <c r="P156" s="30">
        <v>1097</v>
      </c>
      <c r="Q156" s="25">
        <f t="shared" si="55"/>
        <v>0</v>
      </c>
      <c r="R156" s="16">
        <f t="shared" si="49"/>
        <v>3304</v>
      </c>
      <c r="S156" s="16">
        <f t="shared" si="50"/>
        <v>3304</v>
      </c>
      <c r="T156" s="16">
        <f t="shared" si="51"/>
        <v>0</v>
      </c>
      <c r="U156" s="25">
        <f t="shared" si="53"/>
        <v>0</v>
      </c>
      <c r="V156" s="25"/>
      <c r="W156" s="25">
        <f t="shared" si="56"/>
        <v>0</v>
      </c>
      <c r="X156" s="25"/>
      <c r="Y156" s="25"/>
      <c r="Z156" s="25"/>
      <c r="AA156" s="25"/>
      <c r="AB156" s="25"/>
      <c r="AC156" s="71"/>
      <c r="AD156" s="32"/>
      <c r="AE156" s="32"/>
      <c r="AF156" s="32"/>
      <c r="AG156" s="32"/>
      <c r="AH156" s="32"/>
      <c r="AI156" s="32"/>
      <c r="AJ156" s="32"/>
      <c r="AK156" s="32"/>
      <c r="AL156" s="32"/>
      <c r="AM156" s="32"/>
      <c r="AN156" s="32"/>
      <c r="AO156" s="32"/>
      <c r="AP156" s="32"/>
      <c r="AQ156" s="32"/>
      <c r="AR156" s="32"/>
      <c r="AS156" s="32"/>
      <c r="AT156" s="32"/>
      <c r="AU156" s="32"/>
      <c r="AV156" s="32"/>
      <c r="AW156" s="32"/>
      <c r="AX156" s="32"/>
      <c r="AY156" s="32"/>
      <c r="AZ156" s="33"/>
      <c r="BA156" s="34"/>
      <c r="BB156" s="34"/>
      <c r="BC156" s="34"/>
      <c r="BD156" s="34"/>
      <c r="BE156" s="34"/>
      <c r="BF156" s="34"/>
      <c r="BG156" s="34"/>
    </row>
    <row r="157" spans="1:59" s="35" customFormat="1" ht="19.5" customHeight="1" x14ac:dyDescent="0.25">
      <c r="A157" s="13" t="s">
        <v>66</v>
      </c>
      <c r="B157" s="27" t="s">
        <v>62</v>
      </c>
      <c r="C157" s="28"/>
      <c r="D157" s="28"/>
      <c r="E157" s="28"/>
      <c r="F157" s="25">
        <f t="shared" si="6"/>
        <v>161</v>
      </c>
      <c r="G157" s="25">
        <v>161</v>
      </c>
      <c r="H157" s="29"/>
      <c r="I157" s="25">
        <f t="shared" si="7"/>
        <v>428</v>
      </c>
      <c r="J157" s="25">
        <v>428</v>
      </c>
      <c r="K157" s="30"/>
      <c r="L157" s="25">
        <f t="shared" si="8"/>
        <v>421</v>
      </c>
      <c r="M157" s="29">
        <v>421</v>
      </c>
      <c r="N157" s="30"/>
      <c r="O157" s="25">
        <f t="shared" si="52"/>
        <v>575</v>
      </c>
      <c r="P157" s="30">
        <v>575</v>
      </c>
      <c r="Q157" s="25">
        <f t="shared" si="55"/>
        <v>0</v>
      </c>
      <c r="R157" s="16">
        <f t="shared" si="49"/>
        <v>1585</v>
      </c>
      <c r="S157" s="16">
        <f t="shared" si="50"/>
        <v>1585</v>
      </c>
      <c r="T157" s="16">
        <f t="shared" si="51"/>
        <v>0</v>
      </c>
      <c r="U157" s="25">
        <f t="shared" si="53"/>
        <v>0</v>
      </c>
      <c r="V157" s="25"/>
      <c r="W157" s="25">
        <f t="shared" si="56"/>
        <v>0</v>
      </c>
      <c r="X157" s="25"/>
      <c r="Y157" s="25"/>
      <c r="Z157" s="25"/>
      <c r="AA157" s="25"/>
      <c r="AB157" s="25"/>
      <c r="AC157" s="71"/>
      <c r="AD157" s="32"/>
      <c r="AE157" s="32"/>
      <c r="AF157" s="32"/>
      <c r="AG157" s="32"/>
      <c r="AH157" s="32"/>
      <c r="AI157" s="32"/>
      <c r="AJ157" s="32"/>
      <c r="AK157" s="32"/>
      <c r="AL157" s="32"/>
      <c r="AM157" s="32"/>
      <c r="AN157" s="32"/>
      <c r="AO157" s="32"/>
      <c r="AP157" s="32"/>
      <c r="AQ157" s="32"/>
      <c r="AR157" s="32"/>
      <c r="AS157" s="32"/>
      <c r="AT157" s="32"/>
      <c r="AU157" s="32"/>
      <c r="AV157" s="32"/>
      <c r="AW157" s="32"/>
      <c r="AX157" s="32"/>
      <c r="AY157" s="32"/>
      <c r="AZ157" s="33"/>
      <c r="BA157" s="34"/>
      <c r="BB157" s="34"/>
      <c r="BC157" s="34"/>
      <c r="BD157" s="34"/>
      <c r="BE157" s="34"/>
      <c r="BF157" s="34"/>
      <c r="BG157" s="34"/>
    </row>
    <row r="158" spans="1:59" s="35" customFormat="1" ht="19.5" customHeight="1" x14ac:dyDescent="0.25">
      <c r="A158" s="13" t="s">
        <v>66</v>
      </c>
      <c r="B158" s="27" t="s">
        <v>63</v>
      </c>
      <c r="C158" s="28"/>
      <c r="D158" s="28"/>
      <c r="E158" s="28"/>
      <c r="F158" s="25">
        <f t="shared" si="6"/>
        <v>102</v>
      </c>
      <c r="G158" s="25">
        <v>102</v>
      </c>
      <c r="H158" s="29"/>
      <c r="I158" s="25">
        <f t="shared" si="7"/>
        <v>393</v>
      </c>
      <c r="J158" s="25">
        <v>393</v>
      </c>
      <c r="K158" s="30"/>
      <c r="L158" s="25">
        <f t="shared" si="8"/>
        <v>387</v>
      </c>
      <c r="M158" s="29">
        <v>387</v>
      </c>
      <c r="N158" s="30"/>
      <c r="O158" s="25">
        <f t="shared" si="52"/>
        <v>365</v>
      </c>
      <c r="P158" s="30">
        <v>365</v>
      </c>
      <c r="Q158" s="25">
        <f t="shared" si="55"/>
        <v>0</v>
      </c>
      <c r="R158" s="16">
        <f t="shared" si="49"/>
        <v>1247</v>
      </c>
      <c r="S158" s="16">
        <f t="shared" si="50"/>
        <v>1247</v>
      </c>
      <c r="T158" s="16">
        <f t="shared" si="51"/>
        <v>0</v>
      </c>
      <c r="U158" s="25">
        <f t="shared" si="53"/>
        <v>0</v>
      </c>
      <c r="V158" s="25"/>
      <c r="W158" s="25">
        <f t="shared" si="56"/>
        <v>0</v>
      </c>
      <c r="X158" s="25"/>
      <c r="Y158" s="25"/>
      <c r="Z158" s="25"/>
      <c r="AA158" s="25"/>
      <c r="AB158" s="25"/>
      <c r="AC158" s="71"/>
      <c r="AD158" s="32"/>
      <c r="AE158" s="32"/>
      <c r="AF158" s="32"/>
      <c r="AG158" s="32"/>
      <c r="AH158" s="32"/>
      <c r="AI158" s="32"/>
      <c r="AJ158" s="32"/>
      <c r="AK158" s="32"/>
      <c r="AL158" s="32"/>
      <c r="AM158" s="32"/>
      <c r="AN158" s="32"/>
      <c r="AO158" s="32"/>
      <c r="AP158" s="32"/>
      <c r="AQ158" s="32"/>
      <c r="AR158" s="32"/>
      <c r="AS158" s="32"/>
      <c r="AT158" s="32"/>
      <c r="AU158" s="32"/>
      <c r="AV158" s="32"/>
      <c r="AW158" s="32"/>
      <c r="AX158" s="32"/>
      <c r="AY158" s="32"/>
      <c r="AZ158" s="33"/>
      <c r="BA158" s="34"/>
      <c r="BB158" s="34"/>
      <c r="BC158" s="34"/>
      <c r="BD158" s="34"/>
      <c r="BE158" s="34"/>
      <c r="BF158" s="34"/>
      <c r="BG158" s="34"/>
    </row>
    <row r="159" spans="1:59" s="35" customFormat="1" ht="19.5" customHeight="1" x14ac:dyDescent="0.25">
      <c r="A159" s="13" t="s">
        <v>66</v>
      </c>
      <c r="B159" s="27" t="s">
        <v>64</v>
      </c>
      <c r="C159" s="28"/>
      <c r="D159" s="28"/>
      <c r="E159" s="28"/>
      <c r="F159" s="25">
        <f t="shared" si="6"/>
        <v>80</v>
      </c>
      <c r="G159" s="25">
        <v>80</v>
      </c>
      <c r="H159" s="29"/>
      <c r="I159" s="25">
        <f t="shared" si="7"/>
        <v>255</v>
      </c>
      <c r="J159" s="25">
        <v>255</v>
      </c>
      <c r="K159" s="30"/>
      <c r="L159" s="25">
        <f t="shared" si="8"/>
        <v>251</v>
      </c>
      <c r="M159" s="29">
        <v>251</v>
      </c>
      <c r="N159" s="30"/>
      <c r="O159" s="25">
        <f t="shared" si="52"/>
        <v>286</v>
      </c>
      <c r="P159" s="30">
        <v>286</v>
      </c>
      <c r="Q159" s="25">
        <f t="shared" si="55"/>
        <v>0</v>
      </c>
      <c r="R159" s="16">
        <f t="shared" si="49"/>
        <v>872</v>
      </c>
      <c r="S159" s="16">
        <f t="shared" si="50"/>
        <v>872</v>
      </c>
      <c r="T159" s="16">
        <f t="shared" si="51"/>
        <v>0</v>
      </c>
      <c r="U159" s="25">
        <f t="shared" si="53"/>
        <v>0</v>
      </c>
      <c r="V159" s="25"/>
      <c r="W159" s="25">
        <f t="shared" si="56"/>
        <v>0</v>
      </c>
      <c r="X159" s="25"/>
      <c r="Y159" s="25"/>
      <c r="Z159" s="25"/>
      <c r="AA159" s="25"/>
      <c r="AB159" s="25"/>
      <c r="AC159" s="71"/>
      <c r="AD159" s="32"/>
      <c r="AE159" s="32"/>
      <c r="AF159" s="32"/>
      <c r="AG159" s="32"/>
      <c r="AH159" s="32"/>
      <c r="AI159" s="32"/>
      <c r="AJ159" s="32"/>
      <c r="AK159" s="32"/>
      <c r="AL159" s="32"/>
      <c r="AM159" s="32"/>
      <c r="AN159" s="32"/>
      <c r="AO159" s="32"/>
      <c r="AP159" s="32"/>
      <c r="AQ159" s="32"/>
      <c r="AR159" s="32"/>
      <c r="AS159" s="32"/>
      <c r="AT159" s="32"/>
      <c r="AU159" s="32"/>
      <c r="AV159" s="32"/>
      <c r="AW159" s="32"/>
      <c r="AX159" s="32"/>
      <c r="AY159" s="32"/>
      <c r="AZ159" s="33"/>
      <c r="BA159" s="34"/>
      <c r="BB159" s="34"/>
      <c r="BC159" s="34"/>
      <c r="BD159" s="34"/>
      <c r="BE159" s="34"/>
      <c r="BF159" s="34"/>
      <c r="BG159" s="34"/>
    </row>
    <row r="160" spans="1:59" s="35" customFormat="1" ht="19.5" customHeight="1" x14ac:dyDescent="0.25">
      <c r="A160" s="13" t="s">
        <v>66</v>
      </c>
      <c r="B160" s="27" t="s">
        <v>65</v>
      </c>
      <c r="C160" s="28"/>
      <c r="D160" s="28"/>
      <c r="E160" s="28"/>
      <c r="F160" s="25">
        <f t="shared" si="6"/>
        <v>49</v>
      </c>
      <c r="G160" s="25">
        <v>49</v>
      </c>
      <c r="H160" s="29"/>
      <c r="I160" s="25">
        <f t="shared" si="7"/>
        <v>220</v>
      </c>
      <c r="J160" s="25">
        <v>220</v>
      </c>
      <c r="K160" s="30"/>
      <c r="L160" s="25">
        <f t="shared" si="8"/>
        <v>217</v>
      </c>
      <c r="M160" s="29">
        <v>217</v>
      </c>
      <c r="N160" s="30"/>
      <c r="O160" s="25">
        <f t="shared" si="52"/>
        <v>175</v>
      </c>
      <c r="P160" s="30">
        <v>175</v>
      </c>
      <c r="Q160" s="25">
        <f t="shared" si="55"/>
        <v>0</v>
      </c>
      <c r="R160" s="16">
        <f t="shared" si="49"/>
        <v>661</v>
      </c>
      <c r="S160" s="16">
        <f t="shared" si="50"/>
        <v>661</v>
      </c>
      <c r="T160" s="16">
        <f t="shared" si="51"/>
        <v>0</v>
      </c>
      <c r="U160" s="25">
        <f t="shared" si="53"/>
        <v>49</v>
      </c>
      <c r="V160" s="25">
        <v>49</v>
      </c>
      <c r="W160" s="25">
        <f t="shared" si="56"/>
        <v>0</v>
      </c>
      <c r="X160" s="25"/>
      <c r="Y160" s="25"/>
      <c r="Z160" s="25"/>
      <c r="AA160" s="25"/>
      <c r="AB160" s="25"/>
      <c r="AC160" s="71" t="s">
        <v>122</v>
      </c>
      <c r="AD160" s="32"/>
      <c r="AE160" s="32"/>
      <c r="AF160" s="32"/>
      <c r="AG160" s="32"/>
      <c r="AH160" s="32"/>
      <c r="AI160" s="32"/>
      <c r="AJ160" s="32"/>
      <c r="AK160" s="32"/>
      <c r="AL160" s="32"/>
      <c r="AM160" s="32"/>
      <c r="AN160" s="32"/>
      <c r="AO160" s="32"/>
      <c r="AP160" s="32"/>
      <c r="AQ160" s="32"/>
      <c r="AR160" s="32"/>
      <c r="AS160" s="32"/>
      <c r="AT160" s="32"/>
      <c r="AU160" s="32"/>
      <c r="AV160" s="32"/>
      <c r="AW160" s="32"/>
      <c r="AX160" s="32"/>
      <c r="AY160" s="32"/>
      <c r="AZ160" s="33"/>
      <c r="BA160" s="34"/>
      <c r="BB160" s="34"/>
      <c r="BC160" s="34"/>
      <c r="BD160" s="34"/>
      <c r="BE160" s="34"/>
      <c r="BF160" s="34"/>
      <c r="BG160" s="34"/>
    </row>
    <row r="161" spans="1:59" s="35" customFormat="1" ht="19.5" customHeight="1" x14ac:dyDescent="0.25">
      <c r="A161" s="13" t="s">
        <v>66</v>
      </c>
      <c r="B161" s="27" t="s">
        <v>67</v>
      </c>
      <c r="C161" s="28"/>
      <c r="D161" s="28"/>
      <c r="E161" s="28"/>
      <c r="F161" s="25">
        <f t="shared" si="6"/>
        <v>42</v>
      </c>
      <c r="G161" s="29">
        <v>42</v>
      </c>
      <c r="H161" s="29"/>
      <c r="I161" s="25">
        <f t="shared" si="7"/>
        <v>98</v>
      </c>
      <c r="J161" s="30">
        <v>98</v>
      </c>
      <c r="K161" s="30"/>
      <c r="L161" s="25">
        <f t="shared" si="8"/>
        <v>96</v>
      </c>
      <c r="M161" s="29">
        <v>96</v>
      </c>
      <c r="N161" s="30"/>
      <c r="O161" s="25">
        <f t="shared" si="52"/>
        <v>152</v>
      </c>
      <c r="P161" s="30">
        <v>152</v>
      </c>
      <c r="Q161" s="25">
        <f t="shared" si="55"/>
        <v>0</v>
      </c>
      <c r="R161" s="16">
        <f t="shared" si="49"/>
        <v>388</v>
      </c>
      <c r="S161" s="16">
        <f t="shared" si="50"/>
        <v>388</v>
      </c>
      <c r="T161" s="16">
        <f t="shared" si="51"/>
        <v>0</v>
      </c>
      <c r="U161" s="25">
        <f t="shared" si="53"/>
        <v>0</v>
      </c>
      <c r="V161" s="25"/>
      <c r="W161" s="25">
        <f t="shared" si="56"/>
        <v>0</v>
      </c>
      <c r="X161" s="25"/>
      <c r="Y161" s="25"/>
      <c r="Z161" s="25"/>
      <c r="AA161" s="25"/>
      <c r="AB161" s="25"/>
      <c r="AC161" s="71"/>
      <c r="AD161" s="32"/>
      <c r="AE161" s="32"/>
      <c r="AF161" s="32"/>
      <c r="AG161" s="32"/>
      <c r="AH161" s="32"/>
      <c r="AI161" s="32"/>
      <c r="AJ161" s="32"/>
      <c r="AK161" s="32"/>
      <c r="AL161" s="32"/>
      <c r="AM161" s="32"/>
      <c r="AN161" s="32"/>
      <c r="AO161" s="32"/>
      <c r="AP161" s="32"/>
      <c r="AQ161" s="32"/>
      <c r="AR161" s="32"/>
      <c r="AS161" s="32"/>
      <c r="AT161" s="32"/>
      <c r="AU161" s="32"/>
      <c r="AV161" s="32"/>
      <c r="AW161" s="32"/>
      <c r="AX161" s="32"/>
      <c r="AY161" s="32"/>
      <c r="AZ161" s="33"/>
      <c r="BA161" s="34"/>
      <c r="BB161" s="34"/>
      <c r="BC161" s="34"/>
      <c r="BD161" s="34"/>
      <c r="BE161" s="34"/>
      <c r="BF161" s="34"/>
      <c r="BG161" s="34"/>
    </row>
    <row r="162" spans="1:59" ht="57" x14ac:dyDescent="0.25">
      <c r="A162" s="18" t="s">
        <v>45</v>
      </c>
      <c r="B162" s="19" t="s">
        <v>44</v>
      </c>
      <c r="C162" s="20">
        <f t="shared" si="5"/>
        <v>80207</v>
      </c>
      <c r="D162" s="20">
        <f>D163+D179+D181</f>
        <v>43573</v>
      </c>
      <c r="E162" s="20">
        <f>E179</f>
        <v>36634</v>
      </c>
      <c r="F162" s="16">
        <f t="shared" ref="F162:K162" si="57">+F163+F179+F181</f>
        <v>9332</v>
      </c>
      <c r="G162" s="16">
        <f t="shared" si="57"/>
        <v>4361</v>
      </c>
      <c r="H162" s="16">
        <f t="shared" si="57"/>
        <v>4971</v>
      </c>
      <c r="I162" s="16">
        <f t="shared" si="57"/>
        <v>24864</v>
      </c>
      <c r="J162" s="16">
        <f t="shared" si="57"/>
        <v>15844</v>
      </c>
      <c r="K162" s="16">
        <f t="shared" si="57"/>
        <v>9020</v>
      </c>
      <c r="L162" s="16">
        <f>+L163+L179+L181</f>
        <v>13768</v>
      </c>
      <c r="M162" s="16">
        <f>+M163+M179+M181</f>
        <v>13768</v>
      </c>
      <c r="N162" s="16">
        <f>+N163+N179+N181</f>
        <v>2910</v>
      </c>
      <c r="O162" s="16">
        <f t="shared" ref="O162:W162" si="58">+O163+O179+O181</f>
        <v>38978</v>
      </c>
      <c r="P162" s="16">
        <f t="shared" si="58"/>
        <v>19245</v>
      </c>
      <c r="Q162" s="16">
        <f t="shared" si="58"/>
        <v>19733</v>
      </c>
      <c r="R162" s="16">
        <f t="shared" si="49"/>
        <v>89852</v>
      </c>
      <c r="S162" s="16">
        <f t="shared" si="50"/>
        <v>53218</v>
      </c>
      <c r="T162" s="16">
        <f t="shared" si="51"/>
        <v>36634</v>
      </c>
      <c r="U162" s="16">
        <f>V162+W162</f>
        <v>769</v>
      </c>
      <c r="V162" s="16">
        <f t="shared" si="58"/>
        <v>769</v>
      </c>
      <c r="W162" s="16">
        <f t="shared" si="58"/>
        <v>0</v>
      </c>
      <c r="X162" s="16"/>
      <c r="Y162" s="16"/>
      <c r="Z162" s="16"/>
      <c r="AA162" s="16"/>
      <c r="AB162" s="16"/>
      <c r="AC162" s="70"/>
    </row>
    <row r="163" spans="1:59" ht="45" x14ac:dyDescent="0.25">
      <c r="A163" s="40">
        <v>1</v>
      </c>
      <c r="B163" s="23" t="s">
        <v>58</v>
      </c>
      <c r="C163" s="20">
        <f t="shared" si="5"/>
        <v>27417</v>
      </c>
      <c r="D163" s="20">
        <v>27417</v>
      </c>
      <c r="E163" s="20"/>
      <c r="F163" s="16">
        <f>SUM(F167:F178)</f>
        <v>2746</v>
      </c>
      <c r="G163" s="16">
        <f t="shared" ref="G163:W163" si="59">SUM(G167:G178)</f>
        <v>2746</v>
      </c>
      <c r="H163" s="16">
        <f t="shared" si="59"/>
        <v>0</v>
      </c>
      <c r="I163" s="16">
        <f t="shared" si="59"/>
        <v>10804</v>
      </c>
      <c r="J163" s="16">
        <f t="shared" si="59"/>
        <v>10804</v>
      </c>
      <c r="K163" s="16">
        <f t="shared" si="59"/>
        <v>0</v>
      </c>
      <c r="L163" s="16">
        <f t="shared" si="59"/>
        <v>8225</v>
      </c>
      <c r="M163" s="16">
        <f t="shared" si="59"/>
        <v>8225</v>
      </c>
      <c r="N163" s="16">
        <f t="shared" si="59"/>
        <v>0</v>
      </c>
      <c r="O163" s="16">
        <f t="shared" si="59"/>
        <v>14467</v>
      </c>
      <c r="P163" s="16">
        <f t="shared" si="59"/>
        <v>14467</v>
      </c>
      <c r="Q163" s="16">
        <f t="shared" si="59"/>
        <v>0</v>
      </c>
      <c r="R163" s="16">
        <f t="shared" si="49"/>
        <v>36242</v>
      </c>
      <c r="S163" s="16">
        <f t="shared" si="50"/>
        <v>36242</v>
      </c>
      <c r="T163" s="16">
        <f t="shared" si="51"/>
        <v>0</v>
      </c>
      <c r="U163" s="16">
        <f t="shared" si="59"/>
        <v>28</v>
      </c>
      <c r="V163" s="16">
        <f t="shared" si="59"/>
        <v>28</v>
      </c>
      <c r="W163" s="16">
        <f t="shared" si="59"/>
        <v>0</v>
      </c>
      <c r="X163" s="16"/>
      <c r="Y163" s="16"/>
      <c r="Z163" s="16"/>
      <c r="AA163" s="16"/>
      <c r="AB163" s="16"/>
      <c r="AC163" s="70"/>
    </row>
    <row r="164" spans="1:59" ht="30" x14ac:dyDescent="0.25">
      <c r="A164" s="40"/>
      <c r="B164" s="23" t="s">
        <v>46</v>
      </c>
      <c r="C164" s="24">
        <f t="shared" si="5"/>
        <v>0</v>
      </c>
      <c r="D164" s="24"/>
      <c r="E164" s="24"/>
      <c r="F164" s="25">
        <f t="shared" si="6"/>
        <v>0</v>
      </c>
      <c r="G164" s="25"/>
      <c r="H164" s="25"/>
      <c r="I164" s="25">
        <f t="shared" si="7"/>
        <v>0</v>
      </c>
      <c r="J164" s="25"/>
      <c r="K164" s="25"/>
      <c r="L164" s="25">
        <f t="shared" si="8"/>
        <v>0</v>
      </c>
      <c r="M164" s="25"/>
      <c r="N164" s="25"/>
      <c r="O164" s="25">
        <f t="shared" si="52"/>
        <v>0</v>
      </c>
      <c r="P164" s="25"/>
      <c r="Q164" s="25">
        <f t="shared" si="55"/>
        <v>0</v>
      </c>
      <c r="R164" s="16">
        <f t="shared" si="49"/>
        <v>0</v>
      </c>
      <c r="S164" s="16">
        <f t="shared" si="50"/>
        <v>0</v>
      </c>
      <c r="T164" s="16">
        <f t="shared" si="51"/>
        <v>0</v>
      </c>
      <c r="U164" s="16">
        <f t="shared" si="53"/>
        <v>0</v>
      </c>
      <c r="V164" s="16">
        <f t="shared" ref="V164:W166" si="60">+G164+J164+M164+P164</f>
        <v>0</v>
      </c>
      <c r="W164" s="16">
        <f t="shared" si="60"/>
        <v>0</v>
      </c>
      <c r="X164" s="16"/>
      <c r="Y164" s="16"/>
      <c r="Z164" s="16"/>
      <c r="AA164" s="16"/>
      <c r="AB164" s="16"/>
      <c r="AC164" s="70"/>
    </row>
    <row r="165" spans="1:59" ht="30" x14ac:dyDescent="0.25">
      <c r="A165" s="40"/>
      <c r="B165" s="23" t="s">
        <v>47</v>
      </c>
      <c r="C165" s="24">
        <f t="shared" si="5"/>
        <v>0</v>
      </c>
      <c r="D165" s="24"/>
      <c r="E165" s="24"/>
      <c r="F165" s="25">
        <f t="shared" si="6"/>
        <v>0</v>
      </c>
      <c r="G165" s="25"/>
      <c r="H165" s="25"/>
      <c r="I165" s="25">
        <f t="shared" si="7"/>
        <v>0</v>
      </c>
      <c r="J165" s="25"/>
      <c r="K165" s="25"/>
      <c r="L165" s="25">
        <f t="shared" si="8"/>
        <v>0</v>
      </c>
      <c r="M165" s="25"/>
      <c r="N165" s="25"/>
      <c r="O165" s="25">
        <f t="shared" si="52"/>
        <v>0</v>
      </c>
      <c r="P165" s="25"/>
      <c r="Q165" s="25">
        <f t="shared" si="55"/>
        <v>0</v>
      </c>
      <c r="R165" s="16">
        <f t="shared" si="49"/>
        <v>0</v>
      </c>
      <c r="S165" s="16">
        <f t="shared" si="50"/>
        <v>0</v>
      </c>
      <c r="T165" s="16">
        <f t="shared" si="51"/>
        <v>0</v>
      </c>
      <c r="U165" s="16">
        <f t="shared" si="53"/>
        <v>0</v>
      </c>
      <c r="V165" s="16">
        <f t="shared" si="60"/>
        <v>0</v>
      </c>
      <c r="W165" s="16">
        <f t="shared" si="60"/>
        <v>0</v>
      </c>
      <c r="X165" s="16"/>
      <c r="Y165" s="16"/>
      <c r="Z165" s="16"/>
      <c r="AA165" s="16"/>
      <c r="AB165" s="16"/>
      <c r="AC165" s="70"/>
    </row>
    <row r="166" spans="1:59" ht="60" x14ac:dyDescent="0.25">
      <c r="A166" s="40"/>
      <c r="B166" s="23" t="s">
        <v>48</v>
      </c>
      <c r="C166" s="24">
        <f t="shared" si="5"/>
        <v>0</v>
      </c>
      <c r="D166" s="24"/>
      <c r="E166" s="24"/>
      <c r="F166" s="25">
        <f t="shared" si="6"/>
        <v>0</v>
      </c>
      <c r="G166" s="25"/>
      <c r="H166" s="25"/>
      <c r="I166" s="25">
        <f t="shared" si="7"/>
        <v>0</v>
      </c>
      <c r="J166" s="25"/>
      <c r="K166" s="25"/>
      <c r="L166" s="25">
        <f t="shared" si="8"/>
        <v>0</v>
      </c>
      <c r="M166" s="25"/>
      <c r="N166" s="25"/>
      <c r="O166" s="25">
        <f t="shared" si="52"/>
        <v>0</v>
      </c>
      <c r="P166" s="25"/>
      <c r="Q166" s="25">
        <f t="shared" si="55"/>
        <v>0</v>
      </c>
      <c r="R166" s="16">
        <f t="shared" si="49"/>
        <v>0</v>
      </c>
      <c r="S166" s="16">
        <f t="shared" si="50"/>
        <v>0</v>
      </c>
      <c r="T166" s="16">
        <f t="shared" si="51"/>
        <v>0</v>
      </c>
      <c r="U166" s="16">
        <f t="shared" si="53"/>
        <v>0</v>
      </c>
      <c r="V166" s="16">
        <f t="shared" si="60"/>
        <v>0</v>
      </c>
      <c r="W166" s="16">
        <f t="shared" si="60"/>
        <v>0</v>
      </c>
      <c r="X166" s="16"/>
      <c r="Y166" s="16"/>
      <c r="Z166" s="16"/>
      <c r="AA166" s="16"/>
      <c r="AB166" s="16"/>
      <c r="AC166" s="70"/>
    </row>
    <row r="167" spans="1:59" s="35" customFormat="1" ht="20.25" customHeight="1" x14ac:dyDescent="0.25">
      <c r="A167" s="13" t="s">
        <v>66</v>
      </c>
      <c r="B167" s="27" t="s">
        <v>80</v>
      </c>
      <c r="C167" s="28"/>
      <c r="D167" s="28"/>
      <c r="E167" s="28"/>
      <c r="F167" s="25">
        <f t="shared" si="6"/>
        <v>522</v>
      </c>
      <c r="G167" s="25">
        <v>522</v>
      </c>
      <c r="H167" s="29"/>
      <c r="I167" s="25">
        <f t="shared" si="7"/>
        <v>2053</v>
      </c>
      <c r="J167" s="30">
        <v>2053</v>
      </c>
      <c r="K167" s="30"/>
      <c r="L167" s="25">
        <f t="shared" si="8"/>
        <v>1563</v>
      </c>
      <c r="M167" s="29">
        <v>1563</v>
      </c>
      <c r="N167" s="30"/>
      <c r="O167" s="25">
        <f t="shared" si="52"/>
        <v>2749</v>
      </c>
      <c r="P167" s="30">
        <v>2749</v>
      </c>
      <c r="Q167" s="25">
        <f t="shared" si="55"/>
        <v>0</v>
      </c>
      <c r="R167" s="16">
        <f t="shared" si="49"/>
        <v>6887</v>
      </c>
      <c r="S167" s="16">
        <f t="shared" si="50"/>
        <v>6887</v>
      </c>
      <c r="T167" s="16">
        <f t="shared" si="51"/>
        <v>0</v>
      </c>
      <c r="U167" s="25">
        <f t="shared" si="53"/>
        <v>0</v>
      </c>
      <c r="V167" s="25"/>
      <c r="W167" s="25">
        <f t="shared" ref="W167:W178" si="61">+H167+K167+N167+Q167</f>
        <v>0</v>
      </c>
      <c r="X167" s="25"/>
      <c r="Y167" s="25"/>
      <c r="Z167" s="25"/>
      <c r="AA167" s="25"/>
      <c r="AB167" s="25"/>
      <c r="AC167" s="71"/>
      <c r="AD167" s="32"/>
      <c r="AE167" s="32"/>
      <c r="AF167" s="32"/>
      <c r="AG167" s="32"/>
      <c r="AH167" s="32"/>
      <c r="AI167" s="32"/>
      <c r="AJ167" s="32"/>
      <c r="AK167" s="32"/>
      <c r="AL167" s="32"/>
      <c r="AM167" s="32"/>
      <c r="AN167" s="32"/>
      <c r="AO167" s="32"/>
      <c r="AP167" s="32"/>
      <c r="AQ167" s="32"/>
      <c r="AR167" s="32"/>
      <c r="AS167" s="32"/>
      <c r="AT167" s="32"/>
      <c r="AU167" s="32"/>
      <c r="AV167" s="32"/>
      <c r="AW167" s="32"/>
      <c r="AX167" s="32"/>
      <c r="AY167" s="32"/>
      <c r="AZ167" s="33"/>
      <c r="BA167" s="34"/>
      <c r="BB167" s="34"/>
      <c r="BC167" s="34"/>
      <c r="BD167" s="34"/>
      <c r="BE167" s="34"/>
      <c r="BF167" s="34"/>
      <c r="BG167" s="34"/>
    </row>
    <row r="168" spans="1:59" s="35" customFormat="1" ht="18" customHeight="1" x14ac:dyDescent="0.25">
      <c r="A168" s="13" t="s">
        <v>66</v>
      </c>
      <c r="B168" s="27" t="s">
        <v>75</v>
      </c>
      <c r="C168" s="28"/>
      <c r="D168" s="28"/>
      <c r="E168" s="28"/>
      <c r="F168" s="25">
        <f t="shared" si="6"/>
        <v>508</v>
      </c>
      <c r="G168" s="25">
        <v>508</v>
      </c>
      <c r="H168" s="29"/>
      <c r="I168" s="25">
        <f t="shared" si="7"/>
        <v>1999</v>
      </c>
      <c r="J168" s="25">
        <v>1999</v>
      </c>
      <c r="K168" s="30"/>
      <c r="L168" s="25">
        <f t="shared" si="8"/>
        <v>1523</v>
      </c>
      <c r="M168" s="29">
        <v>1523</v>
      </c>
      <c r="N168" s="30"/>
      <c r="O168" s="25">
        <f t="shared" si="52"/>
        <v>2676</v>
      </c>
      <c r="P168" s="30">
        <v>2676</v>
      </c>
      <c r="Q168" s="25">
        <f t="shared" si="55"/>
        <v>0</v>
      </c>
      <c r="R168" s="16">
        <f t="shared" si="49"/>
        <v>6706</v>
      </c>
      <c r="S168" s="16">
        <f t="shared" si="50"/>
        <v>6706</v>
      </c>
      <c r="T168" s="16">
        <f t="shared" si="51"/>
        <v>0</v>
      </c>
      <c r="U168" s="25">
        <f t="shared" si="53"/>
        <v>0</v>
      </c>
      <c r="V168" s="25"/>
      <c r="W168" s="25">
        <f t="shared" si="61"/>
        <v>0</v>
      </c>
      <c r="X168" s="25"/>
      <c r="Y168" s="25"/>
      <c r="Z168" s="25"/>
      <c r="AA168" s="25"/>
      <c r="AB168" s="25"/>
      <c r="AC168" s="71"/>
      <c r="AD168" s="32"/>
      <c r="AE168" s="32"/>
      <c r="AF168" s="32"/>
      <c r="AG168" s="32"/>
      <c r="AH168" s="32"/>
      <c r="AI168" s="32"/>
      <c r="AJ168" s="32"/>
      <c r="AK168" s="32"/>
      <c r="AL168" s="32"/>
      <c r="AM168" s="32"/>
      <c r="AN168" s="32"/>
      <c r="AO168" s="32"/>
      <c r="AP168" s="32"/>
      <c r="AQ168" s="32"/>
      <c r="AR168" s="32"/>
      <c r="AS168" s="32"/>
      <c r="AT168" s="32"/>
      <c r="AU168" s="32"/>
      <c r="AV168" s="32"/>
      <c r="AW168" s="32"/>
      <c r="AX168" s="32"/>
      <c r="AY168" s="32"/>
      <c r="AZ168" s="33"/>
      <c r="BA168" s="34"/>
      <c r="BB168" s="34"/>
      <c r="BC168" s="34"/>
      <c r="BD168" s="34"/>
      <c r="BE168" s="34"/>
      <c r="BF168" s="34"/>
      <c r="BG168" s="34"/>
    </row>
    <row r="169" spans="1:59" s="35" customFormat="1" ht="18" customHeight="1" x14ac:dyDescent="0.25">
      <c r="A169" s="13" t="s">
        <v>66</v>
      </c>
      <c r="B169" s="27" t="s">
        <v>79</v>
      </c>
      <c r="C169" s="28"/>
      <c r="D169" s="28"/>
      <c r="E169" s="28"/>
      <c r="F169" s="25">
        <f t="shared" si="6"/>
        <v>522</v>
      </c>
      <c r="G169" s="25">
        <v>522</v>
      </c>
      <c r="H169" s="29"/>
      <c r="I169" s="25">
        <f t="shared" si="7"/>
        <v>2053</v>
      </c>
      <c r="J169" s="25">
        <v>2053</v>
      </c>
      <c r="K169" s="30"/>
      <c r="L169" s="25">
        <f t="shared" si="8"/>
        <v>1563</v>
      </c>
      <c r="M169" s="29">
        <v>1563</v>
      </c>
      <c r="N169" s="30"/>
      <c r="O169" s="25">
        <f t="shared" si="52"/>
        <v>2749</v>
      </c>
      <c r="P169" s="30">
        <v>2749</v>
      </c>
      <c r="Q169" s="25">
        <f t="shared" si="55"/>
        <v>0</v>
      </c>
      <c r="R169" s="16">
        <f t="shared" si="49"/>
        <v>6887</v>
      </c>
      <c r="S169" s="16">
        <f t="shared" si="50"/>
        <v>6887</v>
      </c>
      <c r="T169" s="16">
        <f t="shared" si="51"/>
        <v>0</v>
      </c>
      <c r="U169" s="25">
        <f t="shared" si="53"/>
        <v>0</v>
      </c>
      <c r="V169" s="25"/>
      <c r="W169" s="25">
        <f t="shared" si="61"/>
        <v>0</v>
      </c>
      <c r="X169" s="25"/>
      <c r="Y169" s="25"/>
      <c r="Z169" s="25"/>
      <c r="AA169" s="25"/>
      <c r="AB169" s="25"/>
      <c r="AC169" s="71"/>
      <c r="AD169" s="32"/>
      <c r="AE169" s="32"/>
      <c r="AF169" s="32"/>
      <c r="AG169" s="32"/>
      <c r="AH169" s="32"/>
      <c r="AI169" s="32"/>
      <c r="AJ169" s="32"/>
      <c r="AK169" s="32"/>
      <c r="AL169" s="32"/>
      <c r="AM169" s="32"/>
      <c r="AN169" s="32"/>
      <c r="AO169" s="32"/>
      <c r="AP169" s="32"/>
      <c r="AQ169" s="32"/>
      <c r="AR169" s="32"/>
      <c r="AS169" s="32"/>
      <c r="AT169" s="32"/>
      <c r="AU169" s="32"/>
      <c r="AV169" s="32"/>
      <c r="AW169" s="32"/>
      <c r="AX169" s="32"/>
      <c r="AY169" s="32"/>
      <c r="AZ169" s="33"/>
      <c r="BA169" s="34"/>
      <c r="BB169" s="34"/>
      <c r="BC169" s="34"/>
      <c r="BD169" s="34"/>
      <c r="BE169" s="34"/>
      <c r="BF169" s="34"/>
      <c r="BG169" s="34"/>
    </row>
    <row r="170" spans="1:59" s="35" customFormat="1" ht="18" customHeight="1" x14ac:dyDescent="0.25">
      <c r="A170" s="13" t="s">
        <v>66</v>
      </c>
      <c r="B170" s="27" t="s">
        <v>81</v>
      </c>
      <c r="C170" s="28"/>
      <c r="D170" s="28"/>
      <c r="E170" s="28"/>
      <c r="F170" s="25">
        <f t="shared" si="6"/>
        <v>96</v>
      </c>
      <c r="G170" s="29">
        <v>96</v>
      </c>
      <c r="H170" s="29"/>
      <c r="I170" s="25">
        <f t="shared" si="7"/>
        <v>378</v>
      </c>
      <c r="J170" s="30">
        <v>378</v>
      </c>
      <c r="K170" s="30"/>
      <c r="L170" s="25">
        <f t="shared" si="8"/>
        <v>288</v>
      </c>
      <c r="M170" s="29">
        <v>288</v>
      </c>
      <c r="N170" s="30"/>
      <c r="O170" s="25">
        <f t="shared" si="52"/>
        <v>506</v>
      </c>
      <c r="P170" s="30">
        <v>506</v>
      </c>
      <c r="Q170" s="25">
        <f t="shared" si="55"/>
        <v>0</v>
      </c>
      <c r="R170" s="16">
        <f t="shared" si="49"/>
        <v>1268</v>
      </c>
      <c r="S170" s="16">
        <f t="shared" si="50"/>
        <v>1268</v>
      </c>
      <c r="T170" s="16">
        <f t="shared" si="51"/>
        <v>0</v>
      </c>
      <c r="U170" s="25">
        <f t="shared" si="53"/>
        <v>0</v>
      </c>
      <c r="V170" s="25"/>
      <c r="W170" s="25">
        <f t="shared" si="61"/>
        <v>0</v>
      </c>
      <c r="X170" s="25"/>
      <c r="Y170" s="25"/>
      <c r="Z170" s="25"/>
      <c r="AA170" s="25"/>
      <c r="AB170" s="25"/>
      <c r="AC170" s="71"/>
      <c r="AD170" s="32"/>
      <c r="AE170" s="32"/>
      <c r="AF170" s="32"/>
      <c r="AG170" s="32"/>
      <c r="AH170" s="32"/>
      <c r="AI170" s="32"/>
      <c r="AJ170" s="32"/>
      <c r="AK170" s="32"/>
      <c r="AL170" s="32"/>
      <c r="AM170" s="32"/>
      <c r="AN170" s="32"/>
      <c r="AO170" s="32"/>
      <c r="AP170" s="32"/>
      <c r="AQ170" s="32"/>
      <c r="AR170" s="32"/>
      <c r="AS170" s="32"/>
      <c r="AT170" s="32"/>
      <c r="AU170" s="32"/>
      <c r="AV170" s="32"/>
      <c r="AW170" s="32"/>
      <c r="AX170" s="32"/>
      <c r="AY170" s="32"/>
      <c r="AZ170" s="33"/>
    </row>
    <row r="171" spans="1:59" s="35" customFormat="1" ht="18" customHeight="1" x14ac:dyDescent="0.25">
      <c r="A171" s="13" t="s">
        <v>66</v>
      </c>
      <c r="B171" s="27" t="s">
        <v>59</v>
      </c>
      <c r="C171" s="28"/>
      <c r="D171" s="28"/>
      <c r="E171" s="28"/>
      <c r="F171" s="25">
        <f t="shared" si="6"/>
        <v>135</v>
      </c>
      <c r="G171" s="25">
        <v>135</v>
      </c>
      <c r="H171" s="29"/>
      <c r="I171" s="25">
        <f t="shared" si="7"/>
        <v>530</v>
      </c>
      <c r="J171" s="25">
        <v>530</v>
      </c>
      <c r="K171" s="30"/>
      <c r="L171" s="25">
        <f t="shared" si="8"/>
        <v>403</v>
      </c>
      <c r="M171" s="29">
        <v>403</v>
      </c>
      <c r="N171" s="30"/>
      <c r="O171" s="25">
        <f t="shared" si="52"/>
        <v>710</v>
      </c>
      <c r="P171" s="30">
        <v>710</v>
      </c>
      <c r="Q171" s="25">
        <f t="shared" si="55"/>
        <v>0</v>
      </c>
      <c r="R171" s="16">
        <f t="shared" si="49"/>
        <v>1778</v>
      </c>
      <c r="S171" s="16">
        <f t="shared" si="50"/>
        <v>1778</v>
      </c>
      <c r="T171" s="16">
        <f t="shared" si="51"/>
        <v>0</v>
      </c>
      <c r="U171" s="25">
        <f t="shared" si="53"/>
        <v>0</v>
      </c>
      <c r="V171" s="25"/>
      <c r="W171" s="25">
        <f t="shared" si="61"/>
        <v>0</v>
      </c>
      <c r="X171" s="25"/>
      <c r="Y171" s="25"/>
      <c r="Z171" s="25"/>
      <c r="AA171" s="25"/>
      <c r="AB171" s="25"/>
      <c r="AC171" s="71"/>
      <c r="AD171" s="32"/>
      <c r="AE171" s="32"/>
      <c r="AF171" s="32"/>
      <c r="AG171" s="32"/>
      <c r="AH171" s="32"/>
      <c r="AI171" s="32"/>
      <c r="AJ171" s="32"/>
      <c r="AK171" s="32"/>
      <c r="AL171" s="32"/>
      <c r="AM171" s="32"/>
      <c r="AN171" s="32"/>
      <c r="AO171" s="32"/>
      <c r="AP171" s="32"/>
      <c r="AQ171" s="32"/>
      <c r="AR171" s="32"/>
      <c r="AS171" s="32"/>
      <c r="AT171" s="32"/>
      <c r="AU171" s="32"/>
      <c r="AV171" s="32"/>
      <c r="AW171" s="32"/>
      <c r="AX171" s="32"/>
      <c r="AY171" s="32"/>
      <c r="AZ171" s="33"/>
    </row>
    <row r="172" spans="1:59" s="35" customFormat="1" ht="18" customHeight="1" x14ac:dyDescent="0.25">
      <c r="A172" s="13" t="s">
        <v>66</v>
      </c>
      <c r="B172" s="27" t="s">
        <v>60</v>
      </c>
      <c r="C172" s="28"/>
      <c r="D172" s="28"/>
      <c r="E172" s="28"/>
      <c r="F172" s="25">
        <f t="shared" si="6"/>
        <v>176</v>
      </c>
      <c r="G172" s="25">
        <v>176</v>
      </c>
      <c r="H172" s="29"/>
      <c r="I172" s="25">
        <f t="shared" si="7"/>
        <v>693</v>
      </c>
      <c r="J172" s="25">
        <v>693</v>
      </c>
      <c r="K172" s="30"/>
      <c r="L172" s="25">
        <f t="shared" si="8"/>
        <v>527</v>
      </c>
      <c r="M172" s="29">
        <v>527</v>
      </c>
      <c r="N172" s="30"/>
      <c r="O172" s="25">
        <f t="shared" si="52"/>
        <v>928</v>
      </c>
      <c r="P172" s="30">
        <v>928</v>
      </c>
      <c r="Q172" s="25">
        <f t="shared" si="55"/>
        <v>0</v>
      </c>
      <c r="R172" s="16">
        <f t="shared" si="49"/>
        <v>2324</v>
      </c>
      <c r="S172" s="16">
        <f t="shared" si="50"/>
        <v>2324</v>
      </c>
      <c r="T172" s="16">
        <f t="shared" si="51"/>
        <v>0</v>
      </c>
      <c r="U172" s="25">
        <f t="shared" si="53"/>
        <v>28</v>
      </c>
      <c r="V172" s="25">
        <v>28</v>
      </c>
      <c r="W172" s="25">
        <f t="shared" si="61"/>
        <v>0</v>
      </c>
      <c r="X172" s="25"/>
      <c r="Y172" s="25"/>
      <c r="Z172" s="25"/>
      <c r="AA172" s="25"/>
      <c r="AB172" s="25"/>
      <c r="AC172" s="71" t="s">
        <v>107</v>
      </c>
      <c r="AD172" s="32"/>
      <c r="AE172" s="32"/>
      <c r="AF172" s="32"/>
      <c r="AG172" s="32"/>
      <c r="AH172" s="32"/>
      <c r="AI172" s="32"/>
      <c r="AJ172" s="32"/>
      <c r="AK172" s="32"/>
      <c r="AL172" s="32"/>
      <c r="AM172" s="32"/>
      <c r="AN172" s="32"/>
      <c r="AO172" s="32"/>
      <c r="AP172" s="32"/>
      <c r="AQ172" s="32"/>
      <c r="AR172" s="32"/>
      <c r="AS172" s="32"/>
      <c r="AT172" s="32"/>
      <c r="AU172" s="32"/>
      <c r="AV172" s="32"/>
      <c r="AW172" s="32"/>
      <c r="AX172" s="32"/>
      <c r="AY172" s="32"/>
      <c r="AZ172" s="33"/>
    </row>
    <row r="173" spans="1:59" s="35" customFormat="1" ht="18" customHeight="1" x14ac:dyDescent="0.25">
      <c r="A173" s="13" t="s">
        <v>66</v>
      </c>
      <c r="B173" s="27" t="s">
        <v>61</v>
      </c>
      <c r="C173" s="28"/>
      <c r="D173" s="28"/>
      <c r="E173" s="28"/>
      <c r="F173" s="25">
        <f t="shared" si="6"/>
        <v>228</v>
      </c>
      <c r="G173" s="25">
        <v>228</v>
      </c>
      <c r="H173" s="29"/>
      <c r="I173" s="25">
        <f t="shared" si="7"/>
        <v>897</v>
      </c>
      <c r="J173" s="25">
        <v>897</v>
      </c>
      <c r="K173" s="30"/>
      <c r="L173" s="25">
        <f t="shared" si="8"/>
        <v>683</v>
      </c>
      <c r="M173" s="29">
        <v>683</v>
      </c>
      <c r="N173" s="30"/>
      <c r="O173" s="25">
        <f t="shared" si="52"/>
        <v>1201</v>
      </c>
      <c r="P173" s="30">
        <v>1201</v>
      </c>
      <c r="Q173" s="25">
        <f t="shared" si="55"/>
        <v>0</v>
      </c>
      <c r="R173" s="16">
        <f t="shared" si="49"/>
        <v>3009</v>
      </c>
      <c r="S173" s="16">
        <f t="shared" si="50"/>
        <v>3009</v>
      </c>
      <c r="T173" s="16">
        <f t="shared" si="51"/>
        <v>0</v>
      </c>
      <c r="U173" s="25">
        <f t="shared" si="53"/>
        <v>0</v>
      </c>
      <c r="V173" s="25"/>
      <c r="W173" s="25">
        <f t="shared" si="61"/>
        <v>0</v>
      </c>
      <c r="X173" s="25"/>
      <c r="Y173" s="25"/>
      <c r="Z173" s="25"/>
      <c r="AA173" s="25"/>
      <c r="AB173" s="25"/>
      <c r="AC173" s="71"/>
      <c r="AD173" s="32"/>
      <c r="AE173" s="32"/>
      <c r="AF173" s="32"/>
      <c r="AG173" s="32"/>
      <c r="AH173" s="32"/>
      <c r="AI173" s="32"/>
      <c r="AJ173" s="32"/>
      <c r="AK173" s="32"/>
      <c r="AL173" s="32"/>
      <c r="AM173" s="32"/>
      <c r="AN173" s="32"/>
      <c r="AO173" s="32"/>
      <c r="AP173" s="32"/>
      <c r="AQ173" s="32"/>
      <c r="AR173" s="32"/>
      <c r="AS173" s="32"/>
      <c r="AT173" s="32"/>
      <c r="AU173" s="32"/>
      <c r="AV173" s="32"/>
      <c r="AW173" s="32"/>
      <c r="AX173" s="32"/>
      <c r="AY173" s="32"/>
      <c r="AZ173" s="33"/>
    </row>
    <row r="174" spans="1:59" s="35" customFormat="1" ht="18" customHeight="1" x14ac:dyDescent="0.25">
      <c r="A174" s="13" t="s">
        <v>66</v>
      </c>
      <c r="B174" s="27" t="s">
        <v>62</v>
      </c>
      <c r="C174" s="28"/>
      <c r="D174" s="28"/>
      <c r="E174" s="28"/>
      <c r="F174" s="25">
        <f t="shared" si="6"/>
        <v>114</v>
      </c>
      <c r="G174" s="25">
        <v>114</v>
      </c>
      <c r="H174" s="29"/>
      <c r="I174" s="25">
        <f t="shared" si="7"/>
        <v>448</v>
      </c>
      <c r="J174" s="25">
        <v>448</v>
      </c>
      <c r="K174" s="30"/>
      <c r="L174" s="25">
        <f t="shared" si="8"/>
        <v>341</v>
      </c>
      <c r="M174" s="29">
        <v>341</v>
      </c>
      <c r="N174" s="30"/>
      <c r="O174" s="25">
        <f t="shared" si="52"/>
        <v>601</v>
      </c>
      <c r="P174" s="30">
        <v>601</v>
      </c>
      <c r="Q174" s="25">
        <f t="shared" si="55"/>
        <v>0</v>
      </c>
      <c r="R174" s="16">
        <f t="shared" si="49"/>
        <v>1504</v>
      </c>
      <c r="S174" s="16">
        <f t="shared" si="50"/>
        <v>1504</v>
      </c>
      <c r="T174" s="16">
        <f t="shared" si="51"/>
        <v>0</v>
      </c>
      <c r="U174" s="25">
        <f t="shared" si="53"/>
        <v>0</v>
      </c>
      <c r="V174" s="25"/>
      <c r="W174" s="25">
        <f t="shared" si="61"/>
        <v>0</v>
      </c>
      <c r="X174" s="25"/>
      <c r="Y174" s="25"/>
      <c r="Z174" s="25"/>
      <c r="AA174" s="25"/>
      <c r="AB174" s="25"/>
      <c r="AC174" s="71"/>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3"/>
    </row>
    <row r="175" spans="1:59" s="35" customFormat="1" ht="18" customHeight="1" x14ac:dyDescent="0.25">
      <c r="A175" s="13" t="s">
        <v>66</v>
      </c>
      <c r="B175" s="27" t="s">
        <v>63</v>
      </c>
      <c r="C175" s="28"/>
      <c r="D175" s="28"/>
      <c r="E175" s="28"/>
      <c r="F175" s="25">
        <f t="shared" si="6"/>
        <v>145</v>
      </c>
      <c r="G175" s="25">
        <v>145</v>
      </c>
      <c r="H175" s="29"/>
      <c r="I175" s="25">
        <f t="shared" si="7"/>
        <v>571</v>
      </c>
      <c r="J175" s="25">
        <v>571</v>
      </c>
      <c r="K175" s="30"/>
      <c r="L175" s="25">
        <f t="shared" si="8"/>
        <v>435</v>
      </c>
      <c r="M175" s="29">
        <v>435</v>
      </c>
      <c r="N175" s="30"/>
      <c r="O175" s="25">
        <f t="shared" si="52"/>
        <v>764</v>
      </c>
      <c r="P175" s="30">
        <v>764</v>
      </c>
      <c r="Q175" s="25">
        <f t="shared" si="55"/>
        <v>0</v>
      </c>
      <c r="R175" s="16">
        <f t="shared" si="49"/>
        <v>1915</v>
      </c>
      <c r="S175" s="16">
        <f t="shared" si="50"/>
        <v>1915</v>
      </c>
      <c r="T175" s="16">
        <f t="shared" si="51"/>
        <v>0</v>
      </c>
      <c r="U175" s="25">
        <f t="shared" si="53"/>
        <v>0</v>
      </c>
      <c r="V175" s="25"/>
      <c r="W175" s="25">
        <f t="shared" si="61"/>
        <v>0</v>
      </c>
      <c r="X175" s="25"/>
      <c r="Y175" s="25"/>
      <c r="Z175" s="25"/>
      <c r="AA175" s="25"/>
      <c r="AB175" s="25"/>
      <c r="AC175" s="71"/>
      <c r="AD175" s="32"/>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3"/>
    </row>
    <row r="176" spans="1:59" s="35" customFormat="1" ht="18" customHeight="1" x14ac:dyDescent="0.25">
      <c r="A176" s="13" t="s">
        <v>66</v>
      </c>
      <c r="B176" s="27" t="s">
        <v>64</v>
      </c>
      <c r="C176" s="28"/>
      <c r="D176" s="28"/>
      <c r="E176" s="28"/>
      <c r="F176" s="25">
        <f t="shared" si="6"/>
        <v>124</v>
      </c>
      <c r="G176" s="25">
        <v>124</v>
      </c>
      <c r="H176" s="29"/>
      <c r="I176" s="25">
        <f t="shared" si="7"/>
        <v>489</v>
      </c>
      <c r="J176" s="25">
        <v>489</v>
      </c>
      <c r="K176" s="30"/>
      <c r="L176" s="25">
        <f t="shared" si="8"/>
        <v>372</v>
      </c>
      <c r="M176" s="29">
        <v>372</v>
      </c>
      <c r="N176" s="30"/>
      <c r="O176" s="25">
        <f t="shared" si="52"/>
        <v>655</v>
      </c>
      <c r="P176" s="30">
        <v>655</v>
      </c>
      <c r="Q176" s="25">
        <f t="shared" si="55"/>
        <v>0</v>
      </c>
      <c r="R176" s="16">
        <f t="shared" si="49"/>
        <v>1640</v>
      </c>
      <c r="S176" s="16">
        <f t="shared" si="50"/>
        <v>1640</v>
      </c>
      <c r="T176" s="16">
        <f t="shared" si="51"/>
        <v>0</v>
      </c>
      <c r="U176" s="25">
        <f t="shared" si="53"/>
        <v>0</v>
      </c>
      <c r="V176" s="25"/>
      <c r="W176" s="25">
        <f t="shared" si="61"/>
        <v>0</v>
      </c>
      <c r="X176" s="25"/>
      <c r="Y176" s="25"/>
      <c r="Z176" s="25"/>
      <c r="AA176" s="25"/>
      <c r="AB176" s="25"/>
      <c r="AC176" s="71"/>
      <c r="AD176" s="32"/>
      <c r="AE176" s="32"/>
      <c r="AF176" s="32"/>
      <c r="AG176" s="32"/>
      <c r="AH176" s="32"/>
      <c r="AI176" s="32"/>
      <c r="AJ176" s="32"/>
      <c r="AK176" s="32"/>
      <c r="AL176" s="32"/>
      <c r="AM176" s="32"/>
      <c r="AN176" s="32"/>
      <c r="AO176" s="32"/>
      <c r="AP176" s="32"/>
      <c r="AQ176" s="32"/>
      <c r="AR176" s="32"/>
      <c r="AS176" s="32"/>
      <c r="AT176" s="32"/>
      <c r="AU176" s="32"/>
      <c r="AV176" s="32"/>
      <c r="AW176" s="32"/>
      <c r="AX176" s="32"/>
      <c r="AY176" s="32"/>
      <c r="AZ176" s="33"/>
    </row>
    <row r="177" spans="1:59" s="35" customFormat="1" ht="18" customHeight="1" x14ac:dyDescent="0.25">
      <c r="A177" s="13" t="s">
        <v>66</v>
      </c>
      <c r="B177" s="27" t="s">
        <v>65</v>
      </c>
      <c r="C177" s="28"/>
      <c r="D177" s="28"/>
      <c r="E177" s="28"/>
      <c r="F177" s="25">
        <f t="shared" si="6"/>
        <v>104</v>
      </c>
      <c r="G177" s="25">
        <v>104</v>
      </c>
      <c r="H177" s="29"/>
      <c r="I177" s="25">
        <f t="shared" si="7"/>
        <v>408</v>
      </c>
      <c r="J177" s="25">
        <v>408</v>
      </c>
      <c r="K177" s="30"/>
      <c r="L177" s="25">
        <f t="shared" si="8"/>
        <v>310</v>
      </c>
      <c r="M177" s="29">
        <v>310</v>
      </c>
      <c r="N177" s="30"/>
      <c r="O177" s="25">
        <f t="shared" si="52"/>
        <v>546</v>
      </c>
      <c r="P177" s="30">
        <v>546</v>
      </c>
      <c r="Q177" s="25">
        <f t="shared" si="55"/>
        <v>0</v>
      </c>
      <c r="R177" s="16">
        <f t="shared" si="49"/>
        <v>1368</v>
      </c>
      <c r="S177" s="16">
        <f t="shared" si="50"/>
        <v>1368</v>
      </c>
      <c r="T177" s="16">
        <f t="shared" si="51"/>
        <v>0</v>
      </c>
      <c r="U177" s="25">
        <f t="shared" si="53"/>
        <v>0</v>
      </c>
      <c r="V177" s="25"/>
      <c r="W177" s="25">
        <f t="shared" si="61"/>
        <v>0</v>
      </c>
      <c r="X177" s="25"/>
      <c r="Y177" s="25"/>
      <c r="Z177" s="25"/>
      <c r="AA177" s="25"/>
      <c r="AB177" s="25"/>
      <c r="AC177" s="71"/>
      <c r="AD177" s="32"/>
      <c r="AE177" s="32"/>
      <c r="AF177" s="32"/>
      <c r="AG177" s="32"/>
      <c r="AH177" s="32"/>
      <c r="AI177" s="32"/>
      <c r="AJ177" s="32"/>
      <c r="AK177" s="32"/>
      <c r="AL177" s="32"/>
      <c r="AM177" s="32"/>
      <c r="AN177" s="32"/>
      <c r="AO177" s="32"/>
      <c r="AP177" s="32"/>
      <c r="AQ177" s="32"/>
      <c r="AR177" s="32"/>
      <c r="AS177" s="32"/>
      <c r="AT177" s="32"/>
      <c r="AU177" s="32"/>
      <c r="AV177" s="32"/>
      <c r="AW177" s="32"/>
      <c r="AX177" s="32"/>
      <c r="AY177" s="32"/>
      <c r="AZ177" s="33"/>
    </row>
    <row r="178" spans="1:59" s="35" customFormat="1" ht="18" customHeight="1" x14ac:dyDescent="0.25">
      <c r="A178" s="13" t="s">
        <v>66</v>
      </c>
      <c r="B178" s="27" t="s">
        <v>67</v>
      </c>
      <c r="C178" s="28"/>
      <c r="D178" s="28"/>
      <c r="E178" s="28"/>
      <c r="F178" s="25">
        <f t="shared" si="6"/>
        <v>72</v>
      </c>
      <c r="G178" s="29">
        <v>72</v>
      </c>
      <c r="H178" s="29"/>
      <c r="I178" s="25">
        <f t="shared" si="7"/>
        <v>285</v>
      </c>
      <c r="J178" s="30">
        <v>285</v>
      </c>
      <c r="K178" s="30"/>
      <c r="L178" s="25">
        <f t="shared" si="8"/>
        <v>217</v>
      </c>
      <c r="M178" s="29">
        <v>217</v>
      </c>
      <c r="N178" s="30"/>
      <c r="O178" s="25">
        <f t="shared" si="52"/>
        <v>382</v>
      </c>
      <c r="P178" s="30">
        <v>382</v>
      </c>
      <c r="Q178" s="25">
        <f t="shared" si="55"/>
        <v>0</v>
      </c>
      <c r="R178" s="16">
        <f t="shared" si="49"/>
        <v>956</v>
      </c>
      <c r="S178" s="16">
        <f t="shared" si="50"/>
        <v>956</v>
      </c>
      <c r="T178" s="16">
        <f t="shared" si="51"/>
        <v>0</v>
      </c>
      <c r="U178" s="25">
        <f t="shared" si="53"/>
        <v>0</v>
      </c>
      <c r="V178" s="25"/>
      <c r="W178" s="25">
        <f t="shared" si="61"/>
        <v>0</v>
      </c>
      <c r="X178" s="25"/>
      <c r="Y178" s="25"/>
      <c r="Z178" s="25"/>
      <c r="AA178" s="25"/>
      <c r="AB178" s="25"/>
      <c r="AC178" s="71"/>
      <c r="AD178" s="32"/>
      <c r="AE178" s="32"/>
      <c r="AF178" s="32"/>
      <c r="AG178" s="32"/>
      <c r="AH178" s="32"/>
      <c r="AI178" s="32"/>
      <c r="AJ178" s="32"/>
      <c r="AK178" s="32"/>
      <c r="AL178" s="32"/>
      <c r="AM178" s="32"/>
      <c r="AN178" s="32"/>
      <c r="AO178" s="32"/>
      <c r="AP178" s="32"/>
      <c r="AQ178" s="32"/>
      <c r="AR178" s="32"/>
      <c r="AS178" s="32"/>
      <c r="AT178" s="32"/>
      <c r="AU178" s="32"/>
      <c r="AV178" s="32"/>
      <c r="AW178" s="32"/>
      <c r="AX178" s="32"/>
      <c r="AY178" s="32"/>
      <c r="AZ178" s="33"/>
    </row>
    <row r="179" spans="1:59" ht="45" x14ac:dyDescent="0.25">
      <c r="A179" s="40">
        <v>2</v>
      </c>
      <c r="B179" s="23" t="s">
        <v>49</v>
      </c>
      <c r="C179" s="20">
        <f t="shared" si="5"/>
        <v>43515</v>
      </c>
      <c r="D179" s="20">
        <v>6881</v>
      </c>
      <c r="E179" s="20">
        <f>E180</f>
        <v>36634</v>
      </c>
      <c r="F179" s="16">
        <f>+F180</f>
        <v>5659</v>
      </c>
      <c r="G179" s="16">
        <f t="shared" ref="G179:W179" si="62">+G180</f>
        <v>688</v>
      </c>
      <c r="H179" s="16">
        <f t="shared" si="62"/>
        <v>4971</v>
      </c>
      <c r="I179" s="16">
        <f t="shared" si="62"/>
        <v>10871</v>
      </c>
      <c r="J179" s="16">
        <f t="shared" si="62"/>
        <v>1851</v>
      </c>
      <c r="K179" s="16">
        <f t="shared" si="62"/>
        <v>9020</v>
      </c>
      <c r="L179" s="16">
        <f t="shared" si="62"/>
        <v>2760</v>
      </c>
      <c r="M179" s="16">
        <f t="shared" si="62"/>
        <v>2760</v>
      </c>
      <c r="N179" s="16">
        <f t="shared" si="62"/>
        <v>2910</v>
      </c>
      <c r="O179" s="16">
        <f t="shared" si="62"/>
        <v>19733</v>
      </c>
      <c r="P179" s="16">
        <f t="shared" si="62"/>
        <v>0</v>
      </c>
      <c r="Q179" s="16">
        <f t="shared" si="62"/>
        <v>19733</v>
      </c>
      <c r="R179" s="16">
        <f t="shared" si="49"/>
        <v>41933</v>
      </c>
      <c r="S179" s="16">
        <f t="shared" si="50"/>
        <v>5299</v>
      </c>
      <c r="T179" s="16">
        <f t="shared" si="51"/>
        <v>36634</v>
      </c>
      <c r="U179" s="16">
        <f t="shared" si="62"/>
        <v>0</v>
      </c>
      <c r="V179" s="16">
        <f t="shared" si="62"/>
        <v>0</v>
      </c>
      <c r="W179" s="16">
        <f t="shared" si="62"/>
        <v>0</v>
      </c>
      <c r="X179" s="16"/>
      <c r="Y179" s="16"/>
      <c r="Z179" s="16"/>
      <c r="AA179" s="16"/>
      <c r="AB179" s="16"/>
      <c r="AC179" s="70"/>
    </row>
    <row r="180" spans="1:59" s="35" customFormat="1" ht="19.5" customHeight="1" x14ac:dyDescent="0.25">
      <c r="A180" s="13" t="s">
        <v>66</v>
      </c>
      <c r="B180" s="27" t="s">
        <v>82</v>
      </c>
      <c r="C180" s="28"/>
      <c r="D180" s="28"/>
      <c r="E180" s="28">
        <v>36634</v>
      </c>
      <c r="F180" s="29">
        <f t="shared" si="6"/>
        <v>5659</v>
      </c>
      <c r="G180" s="29">
        <v>688</v>
      </c>
      <c r="H180" s="29">
        <v>4971</v>
      </c>
      <c r="I180" s="30">
        <f t="shared" si="7"/>
        <v>10871</v>
      </c>
      <c r="J180" s="30">
        <v>1851</v>
      </c>
      <c r="K180" s="30">
        <v>9020</v>
      </c>
      <c r="L180" s="30">
        <v>2760</v>
      </c>
      <c r="M180" s="30">
        <v>2760</v>
      </c>
      <c r="N180" s="30">
        <v>2910</v>
      </c>
      <c r="O180" s="25">
        <f t="shared" si="52"/>
        <v>19733</v>
      </c>
      <c r="P180" s="30">
        <v>0</v>
      </c>
      <c r="Q180" s="25">
        <f t="shared" si="55"/>
        <v>19733</v>
      </c>
      <c r="R180" s="16">
        <f t="shared" si="49"/>
        <v>41933</v>
      </c>
      <c r="S180" s="16">
        <f t="shared" si="50"/>
        <v>5299</v>
      </c>
      <c r="T180" s="16">
        <f t="shared" si="51"/>
        <v>36634</v>
      </c>
      <c r="U180" s="25">
        <f t="shared" si="53"/>
        <v>0</v>
      </c>
      <c r="V180" s="25"/>
      <c r="W180" s="25"/>
      <c r="X180" s="25"/>
      <c r="Y180" s="25"/>
      <c r="Z180" s="25"/>
      <c r="AA180" s="25"/>
      <c r="AB180" s="25"/>
      <c r="AC180" s="71"/>
      <c r="AD180" s="32"/>
      <c r="AE180" s="32"/>
      <c r="AF180" s="32"/>
      <c r="AG180" s="32"/>
      <c r="AH180" s="32"/>
      <c r="AI180" s="32"/>
      <c r="AJ180" s="32"/>
      <c r="AK180" s="32"/>
      <c r="AL180" s="32"/>
      <c r="AM180" s="32"/>
      <c r="AN180" s="32"/>
      <c r="AO180" s="32"/>
      <c r="AP180" s="32"/>
      <c r="AQ180" s="32"/>
      <c r="AR180" s="32"/>
      <c r="AS180" s="32"/>
      <c r="AT180" s="32"/>
      <c r="AU180" s="32"/>
      <c r="AV180" s="32"/>
      <c r="AW180" s="32"/>
      <c r="AX180" s="32"/>
      <c r="AY180" s="32"/>
      <c r="AZ180" s="33"/>
    </row>
    <row r="181" spans="1:59" ht="30" x14ac:dyDescent="0.25">
      <c r="A181" s="40">
        <v>3</v>
      </c>
      <c r="B181" s="23" t="s">
        <v>50</v>
      </c>
      <c r="C181" s="20">
        <f t="shared" si="5"/>
        <v>9275</v>
      </c>
      <c r="D181" s="20">
        <v>9275</v>
      </c>
      <c r="E181" s="20"/>
      <c r="F181" s="16">
        <f>SUM(F182:F190)</f>
        <v>927</v>
      </c>
      <c r="G181" s="16">
        <f t="shared" ref="G181:W181" si="63">SUM(G182:G190)</f>
        <v>927</v>
      </c>
      <c r="H181" s="16">
        <f t="shared" si="63"/>
        <v>0</v>
      </c>
      <c r="I181" s="16">
        <f t="shared" si="63"/>
        <v>3189</v>
      </c>
      <c r="J181" s="16">
        <f t="shared" si="63"/>
        <v>3189</v>
      </c>
      <c r="K181" s="16">
        <f t="shared" si="63"/>
        <v>0</v>
      </c>
      <c r="L181" s="16">
        <f t="shared" si="63"/>
        <v>2783</v>
      </c>
      <c r="M181" s="16">
        <f t="shared" si="63"/>
        <v>2783</v>
      </c>
      <c r="N181" s="16">
        <f t="shared" si="63"/>
        <v>0</v>
      </c>
      <c r="O181" s="16">
        <f t="shared" si="63"/>
        <v>4778</v>
      </c>
      <c r="P181" s="16">
        <f t="shared" si="63"/>
        <v>4778</v>
      </c>
      <c r="Q181" s="16">
        <f t="shared" si="63"/>
        <v>0</v>
      </c>
      <c r="R181" s="16">
        <f t="shared" si="49"/>
        <v>11677</v>
      </c>
      <c r="S181" s="16">
        <f t="shared" si="50"/>
        <v>11677</v>
      </c>
      <c r="T181" s="16">
        <f t="shared" si="51"/>
        <v>0</v>
      </c>
      <c r="U181" s="16">
        <f t="shared" si="63"/>
        <v>741</v>
      </c>
      <c r="V181" s="16">
        <f t="shared" si="63"/>
        <v>741</v>
      </c>
      <c r="W181" s="16">
        <f t="shared" si="63"/>
        <v>0</v>
      </c>
      <c r="X181" s="16"/>
      <c r="Y181" s="16"/>
      <c r="Z181" s="16"/>
      <c r="AA181" s="16"/>
      <c r="AB181" s="16"/>
      <c r="AC181" s="70"/>
    </row>
    <row r="182" spans="1:59" s="35" customFormat="1" ht="20.25" customHeight="1" x14ac:dyDescent="0.25">
      <c r="A182" s="13" t="s">
        <v>66</v>
      </c>
      <c r="B182" s="27" t="s">
        <v>75</v>
      </c>
      <c r="C182" s="28"/>
      <c r="D182" s="28"/>
      <c r="E182" s="28"/>
      <c r="F182" s="25">
        <f t="shared" si="6"/>
        <v>509</v>
      </c>
      <c r="G182" s="29">
        <v>509</v>
      </c>
      <c r="H182" s="29"/>
      <c r="I182" s="25">
        <f t="shared" si="7"/>
        <v>1754</v>
      </c>
      <c r="J182" s="30">
        <v>1754</v>
      </c>
      <c r="K182" s="30"/>
      <c r="L182" s="25">
        <f t="shared" si="8"/>
        <v>1531</v>
      </c>
      <c r="M182" s="29">
        <v>1531</v>
      </c>
      <c r="N182" s="30"/>
      <c r="O182" s="25">
        <f t="shared" si="52"/>
        <v>2628</v>
      </c>
      <c r="P182" s="30">
        <v>2628</v>
      </c>
      <c r="Q182" s="25">
        <f t="shared" si="55"/>
        <v>0</v>
      </c>
      <c r="R182" s="16">
        <f t="shared" si="49"/>
        <v>6422</v>
      </c>
      <c r="S182" s="16">
        <f t="shared" si="50"/>
        <v>6422</v>
      </c>
      <c r="T182" s="16">
        <f t="shared" si="51"/>
        <v>0</v>
      </c>
      <c r="U182" s="25">
        <f t="shared" si="53"/>
        <v>0</v>
      </c>
      <c r="V182" s="25"/>
      <c r="W182" s="25">
        <f t="shared" ref="W182:W190" si="64">+H182+K182+N182+Q182</f>
        <v>0</v>
      </c>
      <c r="X182" s="25"/>
      <c r="Y182" s="25"/>
      <c r="Z182" s="25"/>
      <c r="AA182" s="25"/>
      <c r="AB182" s="25"/>
      <c r="AC182" s="71"/>
      <c r="AD182" s="32"/>
      <c r="AE182" s="32"/>
      <c r="AF182" s="32"/>
      <c r="AG182" s="32"/>
      <c r="AH182" s="32"/>
      <c r="AI182" s="32"/>
      <c r="AJ182" s="32"/>
      <c r="AK182" s="32"/>
      <c r="AL182" s="32"/>
      <c r="AM182" s="32"/>
      <c r="AN182" s="32"/>
      <c r="AO182" s="32"/>
      <c r="AP182" s="32"/>
      <c r="AQ182" s="32"/>
      <c r="AR182" s="32"/>
      <c r="AS182" s="32"/>
      <c r="AT182" s="32"/>
      <c r="AU182" s="32"/>
      <c r="AV182" s="32"/>
      <c r="AW182" s="32"/>
      <c r="AX182" s="32"/>
      <c r="AY182" s="32"/>
      <c r="AZ182" s="33"/>
    </row>
    <row r="183" spans="1:59" s="35" customFormat="1" ht="20.25" customHeight="1" x14ac:dyDescent="0.25">
      <c r="A183" s="13" t="s">
        <v>66</v>
      </c>
      <c r="B183" s="27" t="s">
        <v>59</v>
      </c>
      <c r="C183" s="28"/>
      <c r="D183" s="28"/>
      <c r="E183" s="28"/>
      <c r="F183" s="25">
        <f t="shared" ref="F183:F190" si="65">+G183+H183</f>
        <v>38</v>
      </c>
      <c r="G183" s="25">
        <v>38</v>
      </c>
      <c r="H183" s="29"/>
      <c r="I183" s="25">
        <f t="shared" ref="I183:I190" si="66">+J183+K183</f>
        <v>129</v>
      </c>
      <c r="J183" s="25">
        <v>129</v>
      </c>
      <c r="K183" s="30"/>
      <c r="L183" s="25">
        <f t="shared" ref="L183:L190" si="67">+M183+N183</f>
        <v>112</v>
      </c>
      <c r="M183" s="29">
        <v>112</v>
      </c>
      <c r="N183" s="30"/>
      <c r="O183" s="25">
        <f t="shared" si="52"/>
        <v>193</v>
      </c>
      <c r="P183" s="30">
        <v>193</v>
      </c>
      <c r="Q183" s="25">
        <f t="shared" si="55"/>
        <v>0</v>
      </c>
      <c r="R183" s="16">
        <f t="shared" si="49"/>
        <v>472</v>
      </c>
      <c r="S183" s="16">
        <f t="shared" si="50"/>
        <v>472</v>
      </c>
      <c r="T183" s="16">
        <f t="shared" si="51"/>
        <v>0</v>
      </c>
      <c r="U183" s="25">
        <f t="shared" si="53"/>
        <v>0</v>
      </c>
      <c r="V183" s="25"/>
      <c r="W183" s="25">
        <f t="shared" si="64"/>
        <v>0</v>
      </c>
      <c r="X183" s="25"/>
      <c r="Y183" s="25"/>
      <c r="Z183" s="25"/>
      <c r="AA183" s="25"/>
      <c r="AB183" s="25"/>
      <c r="AC183" s="71"/>
      <c r="AD183" s="32"/>
      <c r="AE183" s="32"/>
      <c r="AF183" s="32"/>
      <c r="AG183" s="32"/>
      <c r="AH183" s="32"/>
      <c r="AI183" s="32"/>
      <c r="AJ183" s="32"/>
      <c r="AK183" s="32"/>
      <c r="AL183" s="32"/>
      <c r="AM183" s="32"/>
      <c r="AN183" s="32"/>
      <c r="AO183" s="32"/>
      <c r="AP183" s="32"/>
      <c r="AQ183" s="32"/>
      <c r="AR183" s="32"/>
      <c r="AS183" s="32"/>
      <c r="AT183" s="32"/>
      <c r="AU183" s="32"/>
      <c r="AV183" s="32"/>
      <c r="AW183" s="32"/>
      <c r="AX183" s="32"/>
      <c r="AY183" s="32"/>
      <c r="AZ183" s="33"/>
    </row>
    <row r="184" spans="1:59" s="35" customFormat="1" ht="20.25" customHeight="1" x14ac:dyDescent="0.25">
      <c r="A184" s="13" t="s">
        <v>66</v>
      </c>
      <c r="B184" s="27" t="s">
        <v>60</v>
      </c>
      <c r="C184" s="28"/>
      <c r="D184" s="28"/>
      <c r="E184" s="28"/>
      <c r="F184" s="25">
        <f t="shared" si="65"/>
        <v>84</v>
      </c>
      <c r="G184" s="25">
        <v>84</v>
      </c>
      <c r="H184" s="29"/>
      <c r="I184" s="25">
        <f t="shared" si="66"/>
        <v>289</v>
      </c>
      <c r="J184" s="25">
        <v>289</v>
      </c>
      <c r="K184" s="30"/>
      <c r="L184" s="25">
        <f t="shared" si="67"/>
        <v>252</v>
      </c>
      <c r="M184" s="29">
        <v>252</v>
      </c>
      <c r="N184" s="30"/>
      <c r="O184" s="25">
        <f t="shared" si="52"/>
        <v>433</v>
      </c>
      <c r="P184" s="30">
        <v>433</v>
      </c>
      <c r="Q184" s="25">
        <f t="shared" si="55"/>
        <v>0</v>
      </c>
      <c r="R184" s="16">
        <f t="shared" si="49"/>
        <v>1058</v>
      </c>
      <c r="S184" s="16">
        <f t="shared" si="50"/>
        <v>1058</v>
      </c>
      <c r="T184" s="16">
        <f t="shared" si="51"/>
        <v>0</v>
      </c>
      <c r="U184" s="25">
        <f t="shared" si="53"/>
        <v>63</v>
      </c>
      <c r="V184" s="25">
        <v>63</v>
      </c>
      <c r="W184" s="25">
        <f t="shared" si="64"/>
        <v>0</v>
      </c>
      <c r="X184" s="25"/>
      <c r="Y184" s="25"/>
      <c r="Z184" s="25"/>
      <c r="AA184" s="25"/>
      <c r="AB184" s="25"/>
      <c r="AC184" s="71" t="s">
        <v>107</v>
      </c>
      <c r="AD184" s="32"/>
      <c r="AE184" s="32"/>
      <c r="AF184" s="32"/>
      <c r="AG184" s="32"/>
      <c r="AH184" s="32"/>
      <c r="AI184" s="32"/>
      <c r="AJ184" s="32"/>
      <c r="AK184" s="32"/>
      <c r="AL184" s="32"/>
      <c r="AM184" s="32"/>
      <c r="AN184" s="32"/>
      <c r="AO184" s="32"/>
      <c r="AP184" s="32"/>
      <c r="AQ184" s="32"/>
      <c r="AR184" s="32"/>
      <c r="AS184" s="32"/>
      <c r="AT184" s="32"/>
      <c r="AU184" s="32"/>
      <c r="AV184" s="32"/>
      <c r="AW184" s="32"/>
      <c r="AX184" s="32"/>
      <c r="AY184" s="32"/>
      <c r="AZ184" s="33"/>
    </row>
    <row r="185" spans="1:59" s="35" customFormat="1" ht="20.25" customHeight="1" x14ac:dyDescent="0.25">
      <c r="A185" s="13" t="s">
        <v>66</v>
      </c>
      <c r="B185" s="27" t="s">
        <v>61</v>
      </c>
      <c r="C185" s="28"/>
      <c r="D185" s="28"/>
      <c r="E185" s="28"/>
      <c r="F185" s="25">
        <f t="shared" si="65"/>
        <v>116</v>
      </c>
      <c r="G185" s="25">
        <v>116</v>
      </c>
      <c r="H185" s="29"/>
      <c r="I185" s="25">
        <f t="shared" si="66"/>
        <v>400</v>
      </c>
      <c r="J185" s="25">
        <v>400</v>
      </c>
      <c r="K185" s="30"/>
      <c r="L185" s="25">
        <f t="shared" si="67"/>
        <v>349</v>
      </c>
      <c r="M185" s="29">
        <v>349</v>
      </c>
      <c r="N185" s="30"/>
      <c r="O185" s="25">
        <f t="shared" si="52"/>
        <v>599</v>
      </c>
      <c r="P185" s="30">
        <v>599</v>
      </c>
      <c r="Q185" s="25">
        <f t="shared" si="55"/>
        <v>0</v>
      </c>
      <c r="R185" s="16">
        <f t="shared" si="49"/>
        <v>1464</v>
      </c>
      <c r="S185" s="16">
        <f t="shared" si="50"/>
        <v>1464</v>
      </c>
      <c r="T185" s="16">
        <f t="shared" si="51"/>
        <v>0</v>
      </c>
      <c r="U185" s="25">
        <f t="shared" si="53"/>
        <v>590</v>
      </c>
      <c r="V185" s="25">
        <v>590</v>
      </c>
      <c r="W185" s="25">
        <f t="shared" si="64"/>
        <v>0</v>
      </c>
      <c r="X185" s="25"/>
      <c r="Y185" s="25"/>
      <c r="Z185" s="25"/>
      <c r="AA185" s="25"/>
      <c r="AB185" s="25"/>
      <c r="AC185" s="71" t="s">
        <v>107</v>
      </c>
      <c r="AD185" s="32"/>
      <c r="AE185" s="32"/>
      <c r="AF185" s="32"/>
      <c r="AG185" s="32"/>
      <c r="AH185" s="32"/>
      <c r="AI185" s="32"/>
      <c r="AJ185" s="32"/>
      <c r="AK185" s="32"/>
      <c r="AL185" s="32"/>
      <c r="AM185" s="32"/>
      <c r="AN185" s="32"/>
      <c r="AO185" s="32"/>
      <c r="AP185" s="32"/>
      <c r="AQ185" s="32"/>
      <c r="AR185" s="32"/>
      <c r="AS185" s="32"/>
      <c r="AT185" s="32"/>
      <c r="AU185" s="32"/>
      <c r="AV185" s="32"/>
      <c r="AW185" s="32"/>
      <c r="AX185" s="32"/>
      <c r="AY185" s="32"/>
      <c r="AZ185" s="33"/>
    </row>
    <row r="186" spans="1:59" s="35" customFormat="1" ht="20.25" customHeight="1" x14ac:dyDescent="0.25">
      <c r="A186" s="13" t="s">
        <v>66</v>
      </c>
      <c r="B186" s="27" t="s">
        <v>62</v>
      </c>
      <c r="C186" s="28"/>
      <c r="D186" s="28"/>
      <c r="E186" s="28"/>
      <c r="F186" s="25">
        <f t="shared" si="65"/>
        <v>50</v>
      </c>
      <c r="G186" s="25">
        <v>50</v>
      </c>
      <c r="H186" s="29"/>
      <c r="I186" s="25">
        <f t="shared" si="66"/>
        <v>173</v>
      </c>
      <c r="J186" s="25">
        <v>173</v>
      </c>
      <c r="K186" s="30"/>
      <c r="L186" s="25">
        <f t="shared" si="67"/>
        <v>151</v>
      </c>
      <c r="M186" s="29">
        <v>151</v>
      </c>
      <c r="N186" s="30"/>
      <c r="O186" s="25">
        <f t="shared" si="52"/>
        <v>260</v>
      </c>
      <c r="P186" s="30">
        <v>260</v>
      </c>
      <c r="Q186" s="25">
        <f t="shared" si="55"/>
        <v>0</v>
      </c>
      <c r="R186" s="16">
        <f t="shared" si="49"/>
        <v>634</v>
      </c>
      <c r="S186" s="16">
        <f t="shared" si="50"/>
        <v>634</v>
      </c>
      <c r="T186" s="16">
        <f t="shared" si="51"/>
        <v>0</v>
      </c>
      <c r="U186" s="25">
        <f t="shared" si="53"/>
        <v>0</v>
      </c>
      <c r="V186" s="25"/>
      <c r="W186" s="25">
        <f t="shared" si="64"/>
        <v>0</v>
      </c>
      <c r="X186" s="25"/>
      <c r="Y186" s="25"/>
      <c r="Z186" s="25"/>
      <c r="AA186" s="25"/>
      <c r="AB186" s="25"/>
      <c r="AC186" s="71"/>
      <c r="AD186" s="32"/>
      <c r="AE186" s="32"/>
      <c r="AF186" s="32"/>
      <c r="AG186" s="32"/>
      <c r="AH186" s="32"/>
      <c r="AI186" s="32"/>
      <c r="AJ186" s="32"/>
      <c r="AK186" s="32"/>
      <c r="AL186" s="32"/>
      <c r="AM186" s="32"/>
      <c r="AN186" s="32"/>
      <c r="AO186" s="32"/>
      <c r="AP186" s="32"/>
      <c r="AQ186" s="32"/>
      <c r="AR186" s="32"/>
      <c r="AS186" s="32"/>
      <c r="AT186" s="32"/>
      <c r="AU186" s="32"/>
      <c r="AV186" s="32"/>
      <c r="AW186" s="32"/>
      <c r="AX186" s="32"/>
      <c r="AY186" s="32"/>
      <c r="AZ186" s="33"/>
      <c r="BA186" s="34"/>
      <c r="BB186" s="34"/>
      <c r="BC186" s="34"/>
      <c r="BD186" s="34"/>
      <c r="BE186" s="34"/>
      <c r="BF186" s="34"/>
      <c r="BG186" s="34"/>
    </row>
    <row r="187" spans="1:59" s="35" customFormat="1" ht="20.25" customHeight="1" x14ac:dyDescent="0.25">
      <c r="A187" s="13" t="s">
        <v>66</v>
      </c>
      <c r="B187" s="27" t="s">
        <v>63</v>
      </c>
      <c r="C187" s="28"/>
      <c r="D187" s="28"/>
      <c r="E187" s="28"/>
      <c r="F187" s="25">
        <f t="shared" si="65"/>
        <v>70</v>
      </c>
      <c r="G187" s="25">
        <v>70</v>
      </c>
      <c r="H187" s="29"/>
      <c r="I187" s="25">
        <f t="shared" si="66"/>
        <v>240</v>
      </c>
      <c r="J187" s="25">
        <v>240</v>
      </c>
      <c r="K187" s="30"/>
      <c r="L187" s="25">
        <f t="shared" si="67"/>
        <v>209</v>
      </c>
      <c r="M187" s="29">
        <v>209</v>
      </c>
      <c r="N187" s="30"/>
      <c r="O187" s="25">
        <f t="shared" si="52"/>
        <v>359</v>
      </c>
      <c r="P187" s="30">
        <v>359</v>
      </c>
      <c r="Q187" s="25">
        <f t="shared" si="55"/>
        <v>0</v>
      </c>
      <c r="R187" s="16">
        <f t="shared" si="49"/>
        <v>878</v>
      </c>
      <c r="S187" s="16">
        <f t="shared" si="50"/>
        <v>878</v>
      </c>
      <c r="T187" s="16">
        <f t="shared" si="51"/>
        <v>0</v>
      </c>
      <c r="U187" s="25">
        <f t="shared" si="53"/>
        <v>30</v>
      </c>
      <c r="V187" s="25">
        <v>30</v>
      </c>
      <c r="W187" s="25">
        <f t="shared" si="64"/>
        <v>0</v>
      </c>
      <c r="X187" s="25"/>
      <c r="Y187" s="25"/>
      <c r="Z187" s="25"/>
      <c r="AA187" s="25"/>
      <c r="AB187" s="25"/>
      <c r="AC187" s="71" t="s">
        <v>107</v>
      </c>
      <c r="AD187" s="32"/>
      <c r="AE187" s="32"/>
      <c r="AF187" s="32"/>
      <c r="AG187" s="32"/>
      <c r="AH187" s="32"/>
      <c r="AI187" s="32"/>
      <c r="AJ187" s="32"/>
      <c r="AK187" s="32"/>
      <c r="AL187" s="32"/>
      <c r="AM187" s="32"/>
      <c r="AN187" s="32"/>
      <c r="AO187" s="32"/>
      <c r="AP187" s="32"/>
      <c r="AQ187" s="32"/>
      <c r="AR187" s="32"/>
      <c r="AS187" s="32"/>
      <c r="AT187" s="32"/>
      <c r="AU187" s="32"/>
      <c r="AV187" s="32"/>
      <c r="AW187" s="32"/>
      <c r="AX187" s="32"/>
      <c r="AY187" s="32"/>
      <c r="AZ187" s="33"/>
      <c r="BA187" s="34"/>
      <c r="BB187" s="34"/>
      <c r="BC187" s="34"/>
      <c r="BD187" s="34"/>
      <c r="BE187" s="34"/>
      <c r="BF187" s="34"/>
      <c r="BG187" s="34"/>
    </row>
    <row r="188" spans="1:59" s="35" customFormat="1" ht="20.25" customHeight="1" x14ac:dyDescent="0.25">
      <c r="A188" s="13" t="s">
        <v>66</v>
      </c>
      <c r="B188" s="27" t="s">
        <v>64</v>
      </c>
      <c r="C188" s="28"/>
      <c r="D188" s="28"/>
      <c r="E188" s="28"/>
      <c r="F188" s="25">
        <f t="shared" si="65"/>
        <v>36</v>
      </c>
      <c r="G188" s="25">
        <v>36</v>
      </c>
      <c r="H188" s="29"/>
      <c r="I188" s="25">
        <f t="shared" si="66"/>
        <v>124</v>
      </c>
      <c r="J188" s="30">
        <v>124</v>
      </c>
      <c r="K188" s="30"/>
      <c r="L188" s="25">
        <f t="shared" si="67"/>
        <v>109</v>
      </c>
      <c r="M188" s="29">
        <v>109</v>
      </c>
      <c r="N188" s="30"/>
      <c r="O188" s="25">
        <f t="shared" si="52"/>
        <v>186</v>
      </c>
      <c r="P188" s="30">
        <v>186</v>
      </c>
      <c r="Q188" s="25">
        <f t="shared" si="55"/>
        <v>0</v>
      </c>
      <c r="R188" s="16">
        <f t="shared" si="49"/>
        <v>455</v>
      </c>
      <c r="S188" s="16">
        <f t="shared" si="50"/>
        <v>455</v>
      </c>
      <c r="T188" s="16">
        <f t="shared" si="51"/>
        <v>0</v>
      </c>
      <c r="U188" s="25">
        <f t="shared" si="53"/>
        <v>0</v>
      </c>
      <c r="V188" s="25"/>
      <c r="W188" s="25">
        <f t="shared" si="64"/>
        <v>0</v>
      </c>
      <c r="X188" s="25"/>
      <c r="Y188" s="25"/>
      <c r="Z188" s="25"/>
      <c r="AA188" s="25"/>
      <c r="AB188" s="25"/>
      <c r="AC188" s="71"/>
      <c r="AD188" s="32"/>
      <c r="AE188" s="32"/>
      <c r="AF188" s="32"/>
      <c r="AG188" s="32"/>
      <c r="AH188" s="32"/>
      <c r="AI188" s="32"/>
      <c r="AJ188" s="32"/>
      <c r="AK188" s="32"/>
      <c r="AL188" s="32"/>
      <c r="AM188" s="32"/>
      <c r="AN188" s="32"/>
      <c r="AO188" s="32"/>
      <c r="AP188" s="32"/>
      <c r="AQ188" s="32"/>
      <c r="AR188" s="32"/>
      <c r="AS188" s="32"/>
      <c r="AT188" s="32"/>
      <c r="AU188" s="32"/>
      <c r="AV188" s="32"/>
      <c r="AW188" s="32"/>
      <c r="AX188" s="32"/>
      <c r="AY188" s="32"/>
      <c r="AZ188" s="33"/>
      <c r="BA188" s="34"/>
      <c r="BB188" s="34"/>
      <c r="BC188" s="34"/>
      <c r="BD188" s="34"/>
      <c r="BE188" s="34"/>
      <c r="BF188" s="34"/>
      <c r="BG188" s="34"/>
    </row>
    <row r="189" spans="1:59" s="35" customFormat="1" ht="20.25" customHeight="1" x14ac:dyDescent="0.25">
      <c r="A189" s="13" t="s">
        <v>66</v>
      </c>
      <c r="B189" s="27" t="s">
        <v>65</v>
      </c>
      <c r="C189" s="28"/>
      <c r="D189" s="28"/>
      <c r="E189" s="28"/>
      <c r="F189" s="25">
        <f t="shared" si="65"/>
        <v>13</v>
      </c>
      <c r="G189" s="25">
        <v>13</v>
      </c>
      <c r="H189" s="29"/>
      <c r="I189" s="25">
        <f t="shared" si="66"/>
        <v>44</v>
      </c>
      <c r="J189" s="30">
        <v>44</v>
      </c>
      <c r="K189" s="30"/>
      <c r="L189" s="25">
        <f t="shared" si="67"/>
        <v>39</v>
      </c>
      <c r="M189" s="29">
        <v>39</v>
      </c>
      <c r="N189" s="30"/>
      <c r="O189" s="25">
        <f t="shared" si="52"/>
        <v>67</v>
      </c>
      <c r="P189" s="30">
        <v>67</v>
      </c>
      <c r="Q189" s="25">
        <f t="shared" si="55"/>
        <v>0</v>
      </c>
      <c r="R189" s="16">
        <f t="shared" si="49"/>
        <v>163</v>
      </c>
      <c r="S189" s="16">
        <f t="shared" si="50"/>
        <v>163</v>
      </c>
      <c r="T189" s="16">
        <f t="shared" si="51"/>
        <v>0</v>
      </c>
      <c r="U189" s="25">
        <f t="shared" si="53"/>
        <v>58</v>
      </c>
      <c r="V189" s="25">
        <v>58</v>
      </c>
      <c r="W189" s="25">
        <f t="shared" si="64"/>
        <v>0</v>
      </c>
      <c r="X189" s="25"/>
      <c r="Y189" s="25"/>
      <c r="Z189" s="25"/>
      <c r="AA189" s="25"/>
      <c r="AB189" s="25"/>
      <c r="AC189" s="71" t="s">
        <v>107</v>
      </c>
      <c r="AD189" s="32"/>
      <c r="AE189" s="32"/>
      <c r="AF189" s="32"/>
      <c r="AG189" s="32"/>
      <c r="AH189" s="32"/>
      <c r="AI189" s="32"/>
      <c r="AJ189" s="32"/>
      <c r="AK189" s="32"/>
      <c r="AL189" s="32"/>
      <c r="AM189" s="32"/>
      <c r="AN189" s="32"/>
      <c r="AO189" s="32"/>
      <c r="AP189" s="32"/>
      <c r="AQ189" s="32"/>
      <c r="AR189" s="32"/>
      <c r="AS189" s="32"/>
      <c r="AT189" s="32"/>
      <c r="AU189" s="32"/>
      <c r="AV189" s="32"/>
      <c r="AW189" s="32"/>
      <c r="AX189" s="32"/>
      <c r="AY189" s="32"/>
      <c r="AZ189" s="33"/>
      <c r="BA189" s="34"/>
      <c r="BB189" s="34"/>
      <c r="BC189" s="34"/>
      <c r="BD189" s="34"/>
      <c r="BE189" s="34"/>
      <c r="BF189" s="34"/>
      <c r="BG189" s="34"/>
    </row>
    <row r="190" spans="1:59" s="35" customFormat="1" ht="20.25" customHeight="1" x14ac:dyDescent="0.25">
      <c r="A190" s="49" t="s">
        <v>66</v>
      </c>
      <c r="B190" s="50" t="s">
        <v>67</v>
      </c>
      <c r="C190" s="51"/>
      <c r="D190" s="51"/>
      <c r="E190" s="51"/>
      <c r="F190" s="52">
        <f t="shared" si="65"/>
        <v>11</v>
      </c>
      <c r="G190" s="53">
        <v>11</v>
      </c>
      <c r="H190" s="53"/>
      <c r="I190" s="52">
        <f t="shared" si="66"/>
        <v>36</v>
      </c>
      <c r="J190" s="54">
        <v>36</v>
      </c>
      <c r="K190" s="54"/>
      <c r="L190" s="52">
        <f t="shared" si="67"/>
        <v>31</v>
      </c>
      <c r="M190" s="53">
        <v>31</v>
      </c>
      <c r="N190" s="54"/>
      <c r="O190" s="52">
        <f t="shared" si="52"/>
        <v>53</v>
      </c>
      <c r="P190" s="54">
        <v>53</v>
      </c>
      <c r="Q190" s="52">
        <f t="shared" si="55"/>
        <v>0</v>
      </c>
      <c r="R190" s="16">
        <f t="shared" si="49"/>
        <v>131</v>
      </c>
      <c r="S190" s="16">
        <f t="shared" si="50"/>
        <v>131</v>
      </c>
      <c r="T190" s="16">
        <f t="shared" si="51"/>
        <v>0</v>
      </c>
      <c r="U190" s="52">
        <f t="shared" si="53"/>
        <v>0</v>
      </c>
      <c r="V190" s="52"/>
      <c r="W190" s="52">
        <f t="shared" si="64"/>
        <v>0</v>
      </c>
      <c r="X190" s="52"/>
      <c r="Y190" s="52"/>
      <c r="Z190" s="52"/>
      <c r="AA190" s="52"/>
      <c r="AB190" s="52"/>
      <c r="AC190" s="91"/>
      <c r="AD190" s="32"/>
      <c r="AE190" s="32"/>
      <c r="AF190" s="32"/>
      <c r="AG190" s="32"/>
      <c r="AH190" s="32"/>
      <c r="AI190" s="32"/>
      <c r="AJ190" s="32"/>
      <c r="AK190" s="32"/>
      <c r="AL190" s="32"/>
      <c r="AM190" s="32"/>
      <c r="AN190" s="32"/>
      <c r="AO190" s="32"/>
      <c r="AP190" s="32"/>
      <c r="AQ190" s="32"/>
      <c r="AR190" s="32"/>
      <c r="AS190" s="32"/>
      <c r="AT190" s="32"/>
      <c r="AU190" s="32"/>
      <c r="AV190" s="32"/>
      <c r="AW190" s="32"/>
      <c r="AX190" s="32"/>
      <c r="AY190" s="32"/>
      <c r="AZ190" s="33"/>
      <c r="BA190" s="34"/>
      <c r="BB190" s="34"/>
      <c r="BC190" s="34"/>
      <c r="BD190" s="34"/>
      <c r="BE190" s="34"/>
      <c r="BF190" s="34"/>
      <c r="BG190" s="34"/>
    </row>
    <row r="192" spans="1:59" ht="33" customHeight="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c r="W192" s="109"/>
      <c r="X192" s="109"/>
      <c r="Y192" s="109"/>
      <c r="Z192" s="109"/>
      <c r="AA192" s="109"/>
      <c r="AB192" s="109"/>
      <c r="AC192" s="109"/>
      <c r="AD192" s="56"/>
      <c r="AE192" s="56"/>
      <c r="AF192" s="56"/>
      <c r="AG192" s="56"/>
      <c r="AH192" s="56"/>
      <c r="AI192" s="56"/>
      <c r="AJ192" s="56"/>
      <c r="AK192" s="56"/>
      <c r="AL192" s="56"/>
      <c r="AM192" s="56"/>
      <c r="AN192" s="56"/>
      <c r="AO192" s="56"/>
      <c r="AP192" s="56"/>
      <c r="AQ192" s="56"/>
      <c r="AR192" s="56"/>
      <c r="AS192" s="56"/>
      <c r="AT192" s="56"/>
    </row>
  </sheetData>
  <mergeCells count="31">
    <mergeCell ref="A1:B1"/>
    <mergeCell ref="A2:AC2"/>
    <mergeCell ref="A5:A8"/>
    <mergeCell ref="B5:B8"/>
    <mergeCell ref="C5:E5"/>
    <mergeCell ref="AC5:AC8"/>
    <mergeCell ref="V4:AC4"/>
    <mergeCell ref="A3:AC3"/>
    <mergeCell ref="F5:Q5"/>
    <mergeCell ref="U5:W6"/>
    <mergeCell ref="X7:Y8"/>
    <mergeCell ref="R5:T6"/>
    <mergeCell ref="R7:R8"/>
    <mergeCell ref="S7:S8"/>
    <mergeCell ref="T7:T8"/>
    <mergeCell ref="AD6:AE8"/>
    <mergeCell ref="A192:AC192"/>
    <mergeCell ref="U7:U8"/>
    <mergeCell ref="V7:V8"/>
    <mergeCell ref="W7:W8"/>
    <mergeCell ref="C6:C8"/>
    <mergeCell ref="D6:D8"/>
    <mergeCell ref="E6:E8"/>
    <mergeCell ref="F6:Q6"/>
    <mergeCell ref="F7:H7"/>
    <mergeCell ref="I7:K7"/>
    <mergeCell ref="L7:N7"/>
    <mergeCell ref="O7:Q7"/>
    <mergeCell ref="AC38:AC46"/>
    <mergeCell ref="AC51:AC60"/>
    <mergeCell ref="AC90:AC97"/>
  </mergeCells>
  <pageMargins left="0.25" right="0.25" top="0.36" bottom="0.26" header="0.26" footer="0.25"/>
  <pageSetup paperSize="9" scale="7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46"/>
  <sheetViews>
    <sheetView zoomScaleNormal="100" workbookViewId="0">
      <selection activeCell="AF11" sqref="AF11"/>
    </sheetView>
  </sheetViews>
  <sheetFormatPr defaultRowHeight="15" x14ac:dyDescent="0.25"/>
  <cols>
    <col min="1" max="1" width="4.5703125" style="4" customWidth="1"/>
    <col min="2" max="2" width="58.28515625" style="4" customWidth="1"/>
    <col min="3" max="3" width="10.140625" style="4" hidden="1" customWidth="1"/>
    <col min="4" max="4" width="10" style="4" hidden="1" customWidth="1"/>
    <col min="5" max="5" width="9.85546875" style="4" hidden="1" customWidth="1"/>
    <col min="6" max="6" width="8.7109375" style="2" hidden="1" customWidth="1"/>
    <col min="7" max="7" width="9" style="2" hidden="1" customWidth="1"/>
    <col min="8" max="8" width="8.85546875" style="2" hidden="1" customWidth="1"/>
    <col min="9" max="9" width="9.85546875" style="2" hidden="1" customWidth="1"/>
    <col min="10" max="10" width="8.7109375" style="2" hidden="1" customWidth="1"/>
    <col min="11" max="11" width="8.5703125" style="2" hidden="1" customWidth="1"/>
    <col min="12" max="12" width="10.140625" style="2" hidden="1" customWidth="1"/>
    <col min="13" max="13" width="8.5703125" style="2" hidden="1" customWidth="1"/>
    <col min="14" max="14" width="8.42578125" style="2" hidden="1" customWidth="1"/>
    <col min="15" max="15" width="10.140625" style="2" hidden="1" customWidth="1"/>
    <col min="16" max="17" width="8.85546875" style="2" hidden="1" customWidth="1"/>
    <col min="18" max="23" width="11.5703125" style="2" customWidth="1"/>
    <col min="24" max="26" width="10.42578125" style="2" hidden="1" customWidth="1"/>
    <col min="27" max="27" width="12.28515625" style="2" hidden="1" customWidth="1"/>
    <col min="28" max="28" width="10.42578125" style="2" hidden="1" customWidth="1"/>
    <col min="29" max="29" width="90.5703125" style="78" customWidth="1"/>
    <col min="30" max="16384" width="9.140625" style="4"/>
  </cols>
  <sheetData>
    <row r="1" spans="1:29" x14ac:dyDescent="0.25">
      <c r="A1" s="108"/>
      <c r="B1" s="108"/>
      <c r="C1" s="1"/>
      <c r="D1" s="1"/>
      <c r="E1" s="1"/>
      <c r="AC1" s="3" t="s">
        <v>143</v>
      </c>
    </row>
    <row r="2" spans="1:29" ht="15.75" x14ac:dyDescent="0.25">
      <c r="A2" s="119" t="s">
        <v>125</v>
      </c>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row>
    <row r="3" spans="1:29" ht="15.75" x14ac:dyDescent="0.25">
      <c r="A3" s="125"/>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row>
    <row r="4" spans="1:29" ht="15.75" x14ac:dyDescent="0.25">
      <c r="A4" s="5"/>
      <c r="B4" s="5"/>
      <c r="C4" s="5"/>
      <c r="D4" s="6"/>
      <c r="E4" s="6"/>
      <c r="F4" s="7"/>
      <c r="G4" s="7"/>
      <c r="H4" s="7"/>
      <c r="I4" s="7"/>
      <c r="J4" s="7"/>
      <c r="K4" s="7"/>
      <c r="L4" s="7"/>
      <c r="M4" s="7"/>
      <c r="N4" s="7"/>
      <c r="O4" s="7"/>
      <c r="P4" s="7"/>
      <c r="Q4" s="7"/>
      <c r="R4" s="7"/>
      <c r="S4" s="7"/>
      <c r="T4" s="7"/>
      <c r="U4" s="7"/>
      <c r="V4" s="124" t="s">
        <v>96</v>
      </c>
      <c r="W4" s="124"/>
      <c r="X4" s="124"/>
      <c r="Y4" s="124"/>
      <c r="Z4" s="124"/>
      <c r="AA4" s="124"/>
      <c r="AB4" s="124"/>
      <c r="AC4" s="124"/>
    </row>
    <row r="5" spans="1:29" ht="27" customHeight="1" x14ac:dyDescent="0.25">
      <c r="A5" s="110" t="s">
        <v>0</v>
      </c>
      <c r="B5" s="110" t="s">
        <v>1</v>
      </c>
      <c r="C5" s="110" t="s">
        <v>87</v>
      </c>
      <c r="D5" s="110"/>
      <c r="E5" s="110"/>
      <c r="F5" s="110" t="s">
        <v>5</v>
      </c>
      <c r="G5" s="110"/>
      <c r="H5" s="110"/>
      <c r="I5" s="110"/>
      <c r="J5" s="110"/>
      <c r="K5" s="110"/>
      <c r="L5" s="110"/>
      <c r="M5" s="110"/>
      <c r="N5" s="110"/>
      <c r="O5" s="110"/>
      <c r="P5" s="110"/>
      <c r="Q5" s="110"/>
      <c r="R5" s="112" t="s">
        <v>138</v>
      </c>
      <c r="S5" s="112"/>
      <c r="T5" s="112"/>
      <c r="U5" s="110" t="s">
        <v>121</v>
      </c>
      <c r="V5" s="110"/>
      <c r="W5" s="110"/>
      <c r="X5" s="59"/>
      <c r="Y5" s="59"/>
      <c r="Z5" s="59"/>
      <c r="AA5" s="59"/>
      <c r="AB5" s="59"/>
      <c r="AC5" s="110" t="s">
        <v>100</v>
      </c>
    </row>
    <row r="6" spans="1:29" ht="28.5" customHeight="1" x14ac:dyDescent="0.25">
      <c r="A6" s="110"/>
      <c r="B6" s="110"/>
      <c r="C6" s="110" t="s">
        <v>2</v>
      </c>
      <c r="D6" s="110" t="s">
        <v>52</v>
      </c>
      <c r="E6" s="110" t="s">
        <v>54</v>
      </c>
      <c r="F6" s="112" t="s">
        <v>53</v>
      </c>
      <c r="G6" s="112"/>
      <c r="H6" s="112"/>
      <c r="I6" s="112"/>
      <c r="J6" s="112"/>
      <c r="K6" s="112"/>
      <c r="L6" s="112"/>
      <c r="M6" s="112"/>
      <c r="N6" s="112"/>
      <c r="O6" s="112"/>
      <c r="P6" s="112"/>
      <c r="Q6" s="112"/>
      <c r="R6" s="112"/>
      <c r="S6" s="112"/>
      <c r="T6" s="112"/>
      <c r="U6" s="110"/>
      <c r="V6" s="110"/>
      <c r="W6" s="110"/>
      <c r="X6" s="59"/>
      <c r="Y6" s="59"/>
      <c r="Z6" s="59"/>
      <c r="AA6" s="59"/>
      <c r="AB6" s="59"/>
      <c r="AC6" s="110"/>
    </row>
    <row r="7" spans="1:29" x14ac:dyDescent="0.25">
      <c r="A7" s="110"/>
      <c r="B7" s="110"/>
      <c r="C7" s="110"/>
      <c r="D7" s="110" t="s">
        <v>3</v>
      </c>
      <c r="E7" s="110"/>
      <c r="F7" s="112" t="s">
        <v>88</v>
      </c>
      <c r="G7" s="112"/>
      <c r="H7" s="112"/>
      <c r="I7" s="112" t="s">
        <v>89</v>
      </c>
      <c r="J7" s="112"/>
      <c r="K7" s="112"/>
      <c r="L7" s="112" t="s">
        <v>90</v>
      </c>
      <c r="M7" s="112"/>
      <c r="N7" s="112"/>
      <c r="O7" s="112" t="s">
        <v>51</v>
      </c>
      <c r="P7" s="112"/>
      <c r="Q7" s="112"/>
      <c r="R7" s="112" t="s">
        <v>2</v>
      </c>
      <c r="S7" s="112" t="s">
        <v>52</v>
      </c>
      <c r="T7" s="112" t="s">
        <v>4</v>
      </c>
      <c r="U7" s="110" t="s">
        <v>2</v>
      </c>
      <c r="V7" s="110" t="s">
        <v>52</v>
      </c>
      <c r="W7" s="110" t="s">
        <v>54</v>
      </c>
      <c r="X7" s="110" t="s">
        <v>114</v>
      </c>
      <c r="Y7" s="110"/>
      <c r="Z7" s="59"/>
      <c r="AA7" s="59"/>
      <c r="AB7" s="59"/>
      <c r="AC7" s="110"/>
    </row>
    <row r="8" spans="1:29" ht="33.75" customHeight="1" x14ac:dyDescent="0.25">
      <c r="A8" s="110"/>
      <c r="B8" s="110"/>
      <c r="C8" s="110"/>
      <c r="D8" s="110"/>
      <c r="E8" s="110"/>
      <c r="F8" s="8" t="s">
        <v>2</v>
      </c>
      <c r="G8" s="8" t="s">
        <v>52</v>
      </c>
      <c r="H8" s="8" t="s">
        <v>4</v>
      </c>
      <c r="I8" s="8" t="s">
        <v>2</v>
      </c>
      <c r="J8" s="8" t="s">
        <v>52</v>
      </c>
      <c r="K8" s="8" t="s">
        <v>4</v>
      </c>
      <c r="L8" s="8" t="s">
        <v>2</v>
      </c>
      <c r="M8" s="8" t="s">
        <v>52</v>
      </c>
      <c r="N8" s="8" t="s">
        <v>4</v>
      </c>
      <c r="O8" s="8" t="s">
        <v>2</v>
      </c>
      <c r="P8" s="8" t="s">
        <v>52</v>
      </c>
      <c r="Q8" s="8" t="s">
        <v>4</v>
      </c>
      <c r="R8" s="112"/>
      <c r="S8" s="112"/>
      <c r="T8" s="112"/>
      <c r="U8" s="110"/>
      <c r="V8" s="110"/>
      <c r="W8" s="110"/>
      <c r="X8" s="110"/>
      <c r="Y8" s="110"/>
      <c r="Z8" s="59"/>
      <c r="AA8" s="59"/>
      <c r="AB8" s="59"/>
      <c r="AC8" s="110"/>
    </row>
    <row r="9" spans="1:29" s="12" customFormat="1" ht="17.25" hidden="1" customHeight="1" x14ac:dyDescent="0.2">
      <c r="A9" s="60">
        <v>1</v>
      </c>
      <c r="B9" s="60">
        <v>2</v>
      </c>
      <c r="C9" s="60">
        <v>7</v>
      </c>
      <c r="D9" s="60">
        <v>8</v>
      </c>
      <c r="E9" s="60">
        <v>9</v>
      </c>
      <c r="F9" s="60" t="s">
        <v>91</v>
      </c>
      <c r="G9" s="60">
        <v>4</v>
      </c>
      <c r="H9" s="60">
        <v>5</v>
      </c>
      <c r="I9" s="60" t="s">
        <v>92</v>
      </c>
      <c r="J9" s="60">
        <v>7</v>
      </c>
      <c r="K9" s="60">
        <v>8</v>
      </c>
      <c r="L9" s="60" t="s">
        <v>93</v>
      </c>
      <c r="M9" s="60">
        <v>10</v>
      </c>
      <c r="N9" s="60">
        <v>11</v>
      </c>
      <c r="O9" s="60" t="s">
        <v>94</v>
      </c>
      <c r="P9" s="60">
        <v>13</v>
      </c>
      <c r="Q9" s="60">
        <v>14</v>
      </c>
      <c r="R9" s="60"/>
      <c r="S9" s="60"/>
      <c r="T9" s="60"/>
      <c r="U9" s="60" t="s">
        <v>95</v>
      </c>
      <c r="V9" s="60">
        <v>16</v>
      </c>
      <c r="W9" s="60">
        <v>17</v>
      </c>
      <c r="X9" s="60"/>
      <c r="Y9" s="60"/>
      <c r="Z9" s="60"/>
      <c r="AA9" s="60"/>
      <c r="AB9" s="60"/>
      <c r="AC9" s="60">
        <v>18</v>
      </c>
    </row>
    <row r="10" spans="1:29" ht="21" customHeight="1" x14ac:dyDescent="0.25">
      <c r="A10" s="61"/>
      <c r="B10" s="62" t="s">
        <v>6</v>
      </c>
      <c r="C10" s="63" t="e">
        <f>+#REF!+C11+C13+#REF!+C28+#REF!+#REF!+C31+C42+#REF!</f>
        <v>#REF!</v>
      </c>
      <c r="D10" s="63" t="e">
        <f>+#REF!+D11+D13+#REF!+D28+#REF!+#REF!+D31+D42+#REF!</f>
        <v>#REF!</v>
      </c>
      <c r="E10" s="63" t="e">
        <f>+#REF!+E11+E13+#REF!+E28+#REF!+#REF!+E31+E42+#REF!</f>
        <v>#REF!</v>
      </c>
      <c r="F10" s="64" t="e">
        <f>+#REF!+F11+F13+#REF!+F28+#REF!+#REF!+F31+F42+#REF!</f>
        <v>#REF!</v>
      </c>
      <c r="G10" s="64" t="e">
        <f>+#REF!+G11+G13+#REF!+G28+#REF!+#REF!+G31+G42+#REF!</f>
        <v>#REF!</v>
      </c>
      <c r="H10" s="64" t="e">
        <f>+#REF!+H11+H13+#REF!+H28+#REF!+#REF!+H31+H42+#REF!</f>
        <v>#REF!</v>
      </c>
      <c r="I10" s="64" t="e">
        <f>+#REF!+I11+I13+#REF!+I28+#REF!+#REF!+I31+I42+#REF!</f>
        <v>#REF!</v>
      </c>
      <c r="J10" s="64" t="e">
        <f>+#REF!+J11+J13+#REF!+J28+#REF!+#REF!+J31+J42+#REF!</f>
        <v>#REF!</v>
      </c>
      <c r="K10" s="64" t="e">
        <f>+#REF!+K11+K13+#REF!+K28+#REF!+#REF!+K31+K42+#REF!</f>
        <v>#REF!</v>
      </c>
      <c r="L10" s="64" t="e">
        <f>+#REF!+L11+L13+#REF!+L28+#REF!+#REF!+L31+L42+#REF!</f>
        <v>#REF!</v>
      </c>
      <c r="M10" s="64" t="e">
        <f>+#REF!+M11+M13+#REF!+M28+#REF!+#REF!+M31+M42+#REF!</f>
        <v>#REF!</v>
      </c>
      <c r="N10" s="64" t="e">
        <f>+#REF!+N11+N13+#REF!+N28+#REF!+#REF!+N31+N42+#REF!</f>
        <v>#REF!</v>
      </c>
      <c r="O10" s="64" t="e">
        <f>+#REF!+O11+O13+#REF!+O28+#REF!+#REF!+O31+O42+#REF!</f>
        <v>#REF!</v>
      </c>
      <c r="P10" s="64" t="e">
        <f>+#REF!+P11+P13+#REF!+P28+#REF!+#REF!+P31+P42+#REF!</f>
        <v>#REF!</v>
      </c>
      <c r="Q10" s="64" t="e">
        <f>+#REF!+Q11+Q13+#REF!+Q28+#REF!+#REF!+Q31+Q42+#REF!</f>
        <v>#REF!</v>
      </c>
      <c r="R10" s="64">
        <f>+R11+R13+R28+R31+R42</f>
        <v>649297</v>
      </c>
      <c r="S10" s="64">
        <f t="shared" ref="S10:W10" si="0">+S11+S13+S28+S31+S42</f>
        <v>413018</v>
      </c>
      <c r="T10" s="64">
        <f t="shared" si="0"/>
        <v>236279</v>
      </c>
      <c r="U10" s="64">
        <f t="shared" si="0"/>
        <v>78908.5</v>
      </c>
      <c r="V10" s="64">
        <f t="shared" si="0"/>
        <v>74428.5</v>
      </c>
      <c r="W10" s="64">
        <f t="shared" si="0"/>
        <v>4480</v>
      </c>
      <c r="X10" s="65">
        <f>+V10/S10</f>
        <v>0.18020643168094369</v>
      </c>
      <c r="Y10" s="65">
        <f>+U10/R10</f>
        <v>0.12152913073678147</v>
      </c>
      <c r="Z10" s="66">
        <f>+R10-U10</f>
        <v>570388.5</v>
      </c>
      <c r="AA10" s="64">
        <f>+S10-V10</f>
        <v>338589.5</v>
      </c>
      <c r="AB10" s="66">
        <f>+T10-W10</f>
        <v>231799</v>
      </c>
      <c r="AC10" s="67"/>
    </row>
    <row r="11" spans="1:29" s="22" customFormat="1" ht="28.5" x14ac:dyDescent="0.2">
      <c r="A11" s="18" t="s">
        <v>14</v>
      </c>
      <c r="B11" s="19" t="s">
        <v>15</v>
      </c>
      <c r="C11" s="20">
        <f t="shared" ref="C11:C43" si="1">+D11+E11</f>
        <v>44436</v>
      </c>
      <c r="D11" s="20">
        <v>1178</v>
      </c>
      <c r="E11" s="20">
        <f>SUM(E12:E12)</f>
        <v>43258</v>
      </c>
      <c r="F11" s="16">
        <f t="shared" ref="F11:F44" si="2">+G11+H11</f>
        <v>7624</v>
      </c>
      <c r="G11" s="16"/>
      <c r="H11" s="16">
        <f>SUM(H12:H12)</f>
        <v>7624</v>
      </c>
      <c r="I11" s="16">
        <f t="shared" ref="I11:I44" si="3">+J11+K11</f>
        <v>10438</v>
      </c>
      <c r="J11" s="16">
        <f>SUM(J12:J12)</f>
        <v>0</v>
      </c>
      <c r="K11" s="16">
        <f>SUM(K12:K12)</f>
        <v>10438</v>
      </c>
      <c r="L11" s="16">
        <f t="shared" ref="L11:L44" si="4">+M11+N11</f>
        <v>11853</v>
      </c>
      <c r="M11" s="16">
        <f>SUM(M12:M12)</f>
        <v>104</v>
      </c>
      <c r="N11" s="16">
        <f>SUM(N12:N12)</f>
        <v>11749</v>
      </c>
      <c r="O11" s="16">
        <f t="shared" ref="O11:O27" si="5">+P11+Q11</f>
        <v>13658</v>
      </c>
      <c r="P11" s="16">
        <f>SUM(P12:P12)</f>
        <v>211</v>
      </c>
      <c r="Q11" s="16">
        <f>SUM(Q12:Q12)</f>
        <v>13447</v>
      </c>
      <c r="R11" s="16">
        <f t="shared" ref="R11:R27" si="6">+S11+T11</f>
        <v>43573</v>
      </c>
      <c r="S11" s="16">
        <f t="shared" ref="S11:T27" si="7">+G11+J11+M11+P11</f>
        <v>315</v>
      </c>
      <c r="T11" s="16">
        <f t="shared" si="7"/>
        <v>43258</v>
      </c>
      <c r="U11" s="16">
        <f>SUM(U12:U12)</f>
        <v>315</v>
      </c>
      <c r="V11" s="16">
        <f>SUM(V12:V12)</f>
        <v>315</v>
      </c>
      <c r="W11" s="16">
        <f>SUM(W12:W12)</f>
        <v>0</v>
      </c>
      <c r="X11" s="16"/>
      <c r="Y11" s="16"/>
      <c r="Z11" s="16"/>
      <c r="AA11" s="16"/>
      <c r="AB11" s="16"/>
      <c r="AC11" s="68"/>
    </row>
    <row r="12" spans="1:29" s="35" customFormat="1" ht="57.75" customHeight="1" x14ac:dyDescent="0.25">
      <c r="A12" s="13" t="s">
        <v>66</v>
      </c>
      <c r="B12" s="27" t="s">
        <v>60</v>
      </c>
      <c r="C12" s="28"/>
      <c r="D12" s="28"/>
      <c r="E12" s="28">
        <v>43258</v>
      </c>
      <c r="F12" s="25">
        <f t="shared" si="2"/>
        <v>7624</v>
      </c>
      <c r="G12" s="29"/>
      <c r="H12" s="25">
        <v>7624</v>
      </c>
      <c r="I12" s="25">
        <f t="shared" si="3"/>
        <v>10438</v>
      </c>
      <c r="J12" s="30"/>
      <c r="K12" s="25">
        <v>10438</v>
      </c>
      <c r="L12" s="25">
        <f t="shared" si="4"/>
        <v>11853</v>
      </c>
      <c r="M12" s="29">
        <v>104</v>
      </c>
      <c r="N12" s="30">
        <v>11749</v>
      </c>
      <c r="O12" s="25">
        <f t="shared" si="5"/>
        <v>13658</v>
      </c>
      <c r="P12" s="30">
        <v>211</v>
      </c>
      <c r="Q12" s="25">
        <f t="shared" ref="Q12" si="8">+E12-(H12+K12+N12)</f>
        <v>13447</v>
      </c>
      <c r="R12" s="16">
        <f t="shared" si="6"/>
        <v>43573</v>
      </c>
      <c r="S12" s="16">
        <f t="shared" si="7"/>
        <v>315</v>
      </c>
      <c r="T12" s="16">
        <f t="shared" si="7"/>
        <v>43258</v>
      </c>
      <c r="U12" s="25">
        <f t="shared" ref="U12:U27" si="9">+V12+W12</f>
        <v>315</v>
      </c>
      <c r="V12" s="25">
        <v>315</v>
      </c>
      <c r="W12" s="25"/>
      <c r="X12" s="25"/>
      <c r="Y12" s="25"/>
      <c r="Z12" s="25"/>
      <c r="AA12" s="25"/>
      <c r="AB12" s="25"/>
      <c r="AC12" s="69" t="s">
        <v>112</v>
      </c>
    </row>
    <row r="13" spans="1:29" s="22" customFormat="1" ht="44.25" customHeight="1" x14ac:dyDescent="0.2">
      <c r="A13" s="18" t="s">
        <v>16</v>
      </c>
      <c r="B13" s="19" t="s">
        <v>17</v>
      </c>
      <c r="C13" s="20" t="e">
        <f t="shared" si="1"/>
        <v>#REF!</v>
      </c>
      <c r="D13" s="20">
        <v>1012345</v>
      </c>
      <c r="E13" s="20" t="e">
        <f>+#REF!+E14</f>
        <v>#REF!</v>
      </c>
      <c r="F13" s="16" t="e">
        <f t="shared" si="2"/>
        <v>#REF!</v>
      </c>
      <c r="G13" s="16" t="e">
        <f>#REF!+G14</f>
        <v>#REF!</v>
      </c>
      <c r="H13" s="16" t="e">
        <f>#REF!+H14</f>
        <v>#REF!</v>
      </c>
      <c r="I13" s="16" t="e">
        <f>#REF!+I14</f>
        <v>#REF!</v>
      </c>
      <c r="J13" s="16" t="e">
        <f>#REF!+J14</f>
        <v>#REF!</v>
      </c>
      <c r="K13" s="16" t="e">
        <f>#REF!+K14</f>
        <v>#REF!</v>
      </c>
      <c r="L13" s="16" t="e">
        <f t="shared" si="4"/>
        <v>#REF!</v>
      </c>
      <c r="M13" s="16" t="e">
        <f>#REF!+M14</f>
        <v>#REF!</v>
      </c>
      <c r="N13" s="16" t="e">
        <f>+#REF!+N14</f>
        <v>#REF!</v>
      </c>
      <c r="O13" s="16" t="e">
        <f t="shared" si="5"/>
        <v>#REF!</v>
      </c>
      <c r="P13" s="16" t="e">
        <f>#REF!+P14</f>
        <v>#REF!</v>
      </c>
      <c r="Q13" s="16" t="e">
        <f>#REF!+Q14</f>
        <v>#REF!</v>
      </c>
      <c r="R13" s="16">
        <f>+R14</f>
        <v>261814</v>
      </c>
      <c r="S13" s="16">
        <f t="shared" ref="S13:AB13" si="10">+S14</f>
        <v>227474</v>
      </c>
      <c r="T13" s="16">
        <f t="shared" si="10"/>
        <v>34340</v>
      </c>
      <c r="U13" s="16">
        <f t="shared" si="10"/>
        <v>38377</v>
      </c>
      <c r="V13" s="16">
        <f t="shared" si="10"/>
        <v>33897</v>
      </c>
      <c r="W13" s="16">
        <f t="shared" si="10"/>
        <v>4480</v>
      </c>
      <c r="X13" s="16">
        <f t="shared" si="10"/>
        <v>0</v>
      </c>
      <c r="Y13" s="16">
        <f t="shared" si="10"/>
        <v>0</v>
      </c>
      <c r="Z13" s="16">
        <f t="shared" si="10"/>
        <v>0</v>
      </c>
      <c r="AA13" s="16">
        <f t="shared" si="10"/>
        <v>0</v>
      </c>
      <c r="AB13" s="16">
        <f t="shared" si="10"/>
        <v>0</v>
      </c>
      <c r="AC13" s="68"/>
    </row>
    <row r="14" spans="1:29" ht="61.5" customHeight="1" x14ac:dyDescent="0.25">
      <c r="A14" s="40">
        <v>2</v>
      </c>
      <c r="B14" s="23" t="s">
        <v>19</v>
      </c>
      <c r="C14" s="20">
        <f t="shared" si="1"/>
        <v>267825</v>
      </c>
      <c r="D14" s="20">
        <v>233485</v>
      </c>
      <c r="E14" s="20">
        <f>+E16</f>
        <v>34340</v>
      </c>
      <c r="F14" s="16">
        <f t="shared" si="2"/>
        <v>29756</v>
      </c>
      <c r="G14" s="16">
        <f>+SUM(G18:G27)</f>
        <v>23575</v>
      </c>
      <c r="H14" s="16">
        <f t="shared" ref="H14:W14" si="11">+SUM(H18:H27)</f>
        <v>6181</v>
      </c>
      <c r="I14" s="16">
        <f t="shared" si="11"/>
        <v>78462</v>
      </c>
      <c r="J14" s="16">
        <f t="shared" si="11"/>
        <v>64569</v>
      </c>
      <c r="K14" s="16">
        <f t="shared" si="11"/>
        <v>13893</v>
      </c>
      <c r="L14" s="16">
        <f t="shared" si="11"/>
        <v>71977</v>
      </c>
      <c r="M14" s="16">
        <f t="shared" si="11"/>
        <v>62973</v>
      </c>
      <c r="N14" s="16">
        <f t="shared" si="11"/>
        <v>9004</v>
      </c>
      <c r="O14" s="16">
        <f t="shared" si="11"/>
        <v>81619</v>
      </c>
      <c r="P14" s="16">
        <f t="shared" si="11"/>
        <v>76357</v>
      </c>
      <c r="Q14" s="16">
        <f t="shared" si="11"/>
        <v>5262</v>
      </c>
      <c r="R14" s="16">
        <f t="shared" si="6"/>
        <v>261814</v>
      </c>
      <c r="S14" s="16">
        <f t="shared" si="7"/>
        <v>227474</v>
      </c>
      <c r="T14" s="16">
        <f t="shared" si="7"/>
        <v>34340</v>
      </c>
      <c r="U14" s="16">
        <f t="shared" si="11"/>
        <v>38377</v>
      </c>
      <c r="V14" s="16">
        <f t="shared" si="11"/>
        <v>33897</v>
      </c>
      <c r="W14" s="16">
        <f t="shared" si="11"/>
        <v>4480</v>
      </c>
      <c r="X14" s="16"/>
      <c r="Y14" s="16"/>
      <c r="Z14" s="16"/>
      <c r="AA14" s="16"/>
      <c r="AB14" s="16"/>
      <c r="AC14" s="135" t="s">
        <v>120</v>
      </c>
    </row>
    <row r="15" spans="1:29" x14ac:dyDescent="0.25">
      <c r="A15" s="40"/>
      <c r="B15" s="23" t="s">
        <v>20</v>
      </c>
      <c r="C15" s="24">
        <f t="shared" si="1"/>
        <v>196507</v>
      </c>
      <c r="D15" s="24">
        <v>196507</v>
      </c>
      <c r="E15" s="24"/>
      <c r="F15" s="25">
        <f t="shared" si="2"/>
        <v>0</v>
      </c>
      <c r="G15" s="25"/>
      <c r="H15" s="25"/>
      <c r="I15" s="25">
        <f t="shared" si="3"/>
        <v>0</v>
      </c>
      <c r="J15" s="25"/>
      <c r="K15" s="25"/>
      <c r="L15" s="25">
        <f t="shared" si="4"/>
        <v>0</v>
      </c>
      <c r="M15" s="25"/>
      <c r="N15" s="25"/>
      <c r="O15" s="25">
        <f t="shared" si="5"/>
        <v>0</v>
      </c>
      <c r="P15" s="25"/>
      <c r="Q15" s="25">
        <f t="shared" ref="Q15:Q27" si="12">+E15-(H15+K15+N15)</f>
        <v>0</v>
      </c>
      <c r="R15" s="16">
        <f t="shared" si="6"/>
        <v>0</v>
      </c>
      <c r="S15" s="16">
        <f t="shared" si="7"/>
        <v>0</v>
      </c>
      <c r="T15" s="16">
        <f t="shared" si="7"/>
        <v>0</v>
      </c>
      <c r="U15" s="16">
        <f t="shared" si="9"/>
        <v>0</v>
      </c>
      <c r="V15" s="16">
        <f>+G15+J15+M15+P15</f>
        <v>0</v>
      </c>
      <c r="W15" s="16">
        <f>+H15+K15+N15+Q15</f>
        <v>0</v>
      </c>
      <c r="X15" s="16"/>
      <c r="Y15" s="16"/>
      <c r="Z15" s="16"/>
      <c r="AA15" s="16"/>
      <c r="AB15" s="16"/>
      <c r="AC15" s="136"/>
    </row>
    <row r="16" spans="1:29" x14ac:dyDescent="0.25">
      <c r="A16" s="40"/>
      <c r="B16" s="23" t="s">
        <v>21</v>
      </c>
      <c r="C16" s="24">
        <f t="shared" si="1"/>
        <v>62021</v>
      </c>
      <c r="D16" s="24">
        <v>27681</v>
      </c>
      <c r="E16" s="24">
        <f>SUM(E18:E27)</f>
        <v>34340</v>
      </c>
      <c r="F16" s="25">
        <f t="shared" si="2"/>
        <v>0</v>
      </c>
      <c r="G16" s="25"/>
      <c r="H16" s="25"/>
      <c r="I16" s="25">
        <f t="shared" si="3"/>
        <v>0</v>
      </c>
      <c r="J16" s="25"/>
      <c r="K16" s="25"/>
      <c r="L16" s="25">
        <f t="shared" si="4"/>
        <v>0</v>
      </c>
      <c r="M16" s="25"/>
      <c r="N16" s="25"/>
      <c r="O16" s="25">
        <f t="shared" si="5"/>
        <v>0</v>
      </c>
      <c r="P16" s="25"/>
      <c r="Q16" s="25"/>
      <c r="R16" s="16">
        <f t="shared" si="6"/>
        <v>0</v>
      </c>
      <c r="S16" s="16">
        <f t="shared" si="7"/>
        <v>0</v>
      </c>
      <c r="T16" s="16">
        <f t="shared" si="7"/>
        <v>0</v>
      </c>
      <c r="U16" s="16">
        <f t="shared" si="9"/>
        <v>0</v>
      </c>
      <c r="V16" s="16">
        <f>+G16+J16+M16+P16</f>
        <v>0</v>
      </c>
      <c r="W16" s="16"/>
      <c r="X16" s="16"/>
      <c r="Y16" s="16"/>
      <c r="Z16" s="16"/>
      <c r="AA16" s="16"/>
      <c r="AB16" s="16"/>
      <c r="AC16" s="136"/>
    </row>
    <row r="17" spans="1:29" ht="30" x14ac:dyDescent="0.25">
      <c r="A17" s="40"/>
      <c r="B17" s="23" t="s">
        <v>22</v>
      </c>
      <c r="C17" s="24">
        <f t="shared" si="1"/>
        <v>9297</v>
      </c>
      <c r="D17" s="24">
        <v>9297</v>
      </c>
      <c r="E17" s="24"/>
      <c r="F17" s="25">
        <f t="shared" si="2"/>
        <v>0</v>
      </c>
      <c r="G17" s="25"/>
      <c r="H17" s="25"/>
      <c r="I17" s="25">
        <f t="shared" si="3"/>
        <v>0</v>
      </c>
      <c r="J17" s="25"/>
      <c r="K17" s="25"/>
      <c r="L17" s="25">
        <f t="shared" si="4"/>
        <v>0</v>
      </c>
      <c r="M17" s="25"/>
      <c r="N17" s="25"/>
      <c r="O17" s="25">
        <f t="shared" si="5"/>
        <v>0</v>
      </c>
      <c r="P17" s="25"/>
      <c r="Q17" s="25"/>
      <c r="R17" s="16">
        <f t="shared" si="6"/>
        <v>0</v>
      </c>
      <c r="S17" s="16">
        <f t="shared" si="7"/>
        <v>0</v>
      </c>
      <c r="T17" s="16">
        <f t="shared" si="7"/>
        <v>0</v>
      </c>
      <c r="U17" s="25">
        <f t="shared" si="9"/>
        <v>0</v>
      </c>
      <c r="V17" s="25">
        <f>+G17+J17+M17+P17</f>
        <v>0</v>
      </c>
      <c r="W17" s="25"/>
      <c r="X17" s="25"/>
      <c r="Y17" s="25"/>
      <c r="Z17" s="25"/>
      <c r="AA17" s="25"/>
      <c r="AB17" s="25"/>
      <c r="AC17" s="136"/>
    </row>
    <row r="18" spans="1:29" s="35" customFormat="1" ht="18.75" customHeight="1" x14ac:dyDescent="0.25">
      <c r="A18" s="13" t="s">
        <v>66</v>
      </c>
      <c r="B18" s="27" t="s">
        <v>68</v>
      </c>
      <c r="C18" s="28"/>
      <c r="D18" s="28"/>
      <c r="E18" s="28"/>
      <c r="F18" s="25">
        <f t="shared" si="2"/>
        <v>2004</v>
      </c>
      <c r="G18" s="25">
        <v>2004</v>
      </c>
      <c r="H18" s="29"/>
      <c r="I18" s="25">
        <f t="shared" si="3"/>
        <v>5488</v>
      </c>
      <c r="J18" s="25">
        <v>5488</v>
      </c>
      <c r="K18" s="30"/>
      <c r="L18" s="25">
        <f t="shared" si="4"/>
        <v>5353</v>
      </c>
      <c r="M18" s="29">
        <v>5353</v>
      </c>
      <c r="N18" s="30"/>
      <c r="O18" s="25">
        <f t="shared" si="5"/>
        <v>6490</v>
      </c>
      <c r="P18" s="30">
        <v>6490</v>
      </c>
      <c r="Q18" s="25">
        <f t="shared" si="12"/>
        <v>0</v>
      </c>
      <c r="R18" s="16">
        <f t="shared" si="6"/>
        <v>19335</v>
      </c>
      <c r="S18" s="16">
        <f t="shared" si="7"/>
        <v>19335</v>
      </c>
      <c r="T18" s="16">
        <f t="shared" si="7"/>
        <v>0</v>
      </c>
      <c r="U18" s="25">
        <f t="shared" si="9"/>
        <v>5098</v>
      </c>
      <c r="V18" s="25">
        <v>5098</v>
      </c>
      <c r="W18" s="25"/>
      <c r="X18" s="25"/>
      <c r="Y18" s="25"/>
      <c r="Z18" s="25"/>
      <c r="AA18" s="25"/>
      <c r="AB18" s="25"/>
      <c r="AC18" s="136"/>
    </row>
    <row r="19" spans="1:29" s="35" customFormat="1" ht="18.75" customHeight="1" x14ac:dyDescent="0.25">
      <c r="A19" s="13" t="s">
        <v>66</v>
      </c>
      <c r="B19" s="27" t="s">
        <v>69</v>
      </c>
      <c r="C19" s="28"/>
      <c r="D19" s="28"/>
      <c r="E19" s="28"/>
      <c r="F19" s="25">
        <f t="shared" si="2"/>
        <v>118</v>
      </c>
      <c r="G19" s="25">
        <v>118</v>
      </c>
      <c r="H19" s="29"/>
      <c r="I19" s="25">
        <f t="shared" si="3"/>
        <v>323</v>
      </c>
      <c r="J19" s="25">
        <v>323</v>
      </c>
      <c r="K19" s="30"/>
      <c r="L19" s="25">
        <f t="shared" si="4"/>
        <v>315</v>
      </c>
      <c r="M19" s="29">
        <v>315</v>
      </c>
      <c r="N19" s="30"/>
      <c r="O19" s="25">
        <f t="shared" si="5"/>
        <v>382</v>
      </c>
      <c r="P19" s="30">
        <v>382</v>
      </c>
      <c r="Q19" s="25">
        <f t="shared" si="12"/>
        <v>0</v>
      </c>
      <c r="R19" s="16">
        <f t="shared" si="6"/>
        <v>1138</v>
      </c>
      <c r="S19" s="16">
        <f t="shared" si="7"/>
        <v>1138</v>
      </c>
      <c r="T19" s="16">
        <f t="shared" si="7"/>
        <v>0</v>
      </c>
      <c r="U19" s="25">
        <f t="shared" si="9"/>
        <v>0</v>
      </c>
      <c r="V19" s="25"/>
      <c r="W19" s="25"/>
      <c r="X19" s="25"/>
      <c r="Y19" s="25"/>
      <c r="Z19" s="25"/>
      <c r="AA19" s="25"/>
      <c r="AB19" s="25"/>
      <c r="AC19" s="136"/>
    </row>
    <row r="20" spans="1:29" s="35" customFormat="1" ht="18.75" customHeight="1" x14ac:dyDescent="0.25">
      <c r="A20" s="13" t="s">
        <v>66</v>
      </c>
      <c r="B20" s="27" t="s">
        <v>59</v>
      </c>
      <c r="C20" s="28"/>
      <c r="D20" s="28"/>
      <c r="E20" s="28">
        <v>5496</v>
      </c>
      <c r="F20" s="25">
        <f t="shared" si="2"/>
        <v>4935</v>
      </c>
      <c r="G20" s="25">
        <f>876+2877</f>
        <v>3753</v>
      </c>
      <c r="H20" s="25">
        <v>1182</v>
      </c>
      <c r="I20" s="25">
        <f t="shared" si="3"/>
        <v>11900</v>
      </c>
      <c r="J20" s="25">
        <v>10315</v>
      </c>
      <c r="K20" s="25">
        <v>1585</v>
      </c>
      <c r="L20" s="25">
        <f t="shared" si="4"/>
        <v>11782</v>
      </c>
      <c r="M20" s="29">
        <v>10060</v>
      </c>
      <c r="N20" s="30">
        <v>1722</v>
      </c>
      <c r="O20" s="25">
        <f t="shared" si="5"/>
        <v>13205</v>
      </c>
      <c r="P20" s="30">
        <v>12198</v>
      </c>
      <c r="Q20" s="25">
        <f t="shared" si="12"/>
        <v>1007</v>
      </c>
      <c r="R20" s="16">
        <f t="shared" si="6"/>
        <v>41822</v>
      </c>
      <c r="S20" s="16">
        <f t="shared" si="7"/>
        <v>36326</v>
      </c>
      <c r="T20" s="16">
        <f t="shared" si="7"/>
        <v>5496</v>
      </c>
      <c r="U20" s="25">
        <f t="shared" si="9"/>
        <v>0</v>
      </c>
      <c r="V20" s="25"/>
      <c r="W20" s="25"/>
      <c r="X20" s="25"/>
      <c r="Y20" s="25"/>
      <c r="Z20" s="25"/>
      <c r="AA20" s="25"/>
      <c r="AB20" s="25"/>
      <c r="AC20" s="136"/>
    </row>
    <row r="21" spans="1:29" s="35" customFormat="1" ht="18.75" customHeight="1" x14ac:dyDescent="0.25">
      <c r="A21" s="13" t="s">
        <v>66</v>
      </c>
      <c r="B21" s="27" t="s">
        <v>60</v>
      </c>
      <c r="C21" s="28"/>
      <c r="D21" s="28"/>
      <c r="E21" s="28">
        <v>5614</v>
      </c>
      <c r="F21" s="25">
        <f t="shared" si="2"/>
        <v>5413</v>
      </c>
      <c r="G21" s="25">
        <f>1270+2935</f>
        <v>4205</v>
      </c>
      <c r="H21" s="25">
        <v>1208</v>
      </c>
      <c r="I21" s="25">
        <f t="shared" si="3"/>
        <v>13137</v>
      </c>
      <c r="J21" s="25">
        <v>11518</v>
      </c>
      <c r="K21" s="25">
        <v>1619</v>
      </c>
      <c r="L21" s="25">
        <f t="shared" si="4"/>
        <v>12993</v>
      </c>
      <c r="M21" s="29">
        <v>11233</v>
      </c>
      <c r="N21" s="30">
        <v>1760</v>
      </c>
      <c r="O21" s="25">
        <f t="shared" si="5"/>
        <v>14647</v>
      </c>
      <c r="P21" s="30">
        <v>13620</v>
      </c>
      <c r="Q21" s="25">
        <f t="shared" si="12"/>
        <v>1027</v>
      </c>
      <c r="R21" s="16">
        <f t="shared" si="6"/>
        <v>46190</v>
      </c>
      <c r="S21" s="16">
        <f t="shared" si="7"/>
        <v>40576</v>
      </c>
      <c r="T21" s="16">
        <f t="shared" si="7"/>
        <v>5614</v>
      </c>
      <c r="U21" s="25">
        <f t="shared" si="9"/>
        <v>8903</v>
      </c>
      <c r="V21" s="25">
        <v>5935</v>
      </c>
      <c r="W21" s="25">
        <v>2968</v>
      </c>
      <c r="X21" s="25"/>
      <c r="Y21" s="25"/>
      <c r="Z21" s="25"/>
      <c r="AA21" s="25"/>
      <c r="AB21" s="25"/>
      <c r="AC21" s="136"/>
    </row>
    <row r="22" spans="1:29" s="35" customFormat="1" ht="18.75" customHeight="1" x14ac:dyDescent="0.25">
      <c r="A22" s="13" t="s">
        <v>66</v>
      </c>
      <c r="B22" s="27" t="s">
        <v>61</v>
      </c>
      <c r="C22" s="28"/>
      <c r="D22" s="28"/>
      <c r="E22" s="28">
        <v>5496</v>
      </c>
      <c r="F22" s="25">
        <f t="shared" si="2"/>
        <v>5705</v>
      </c>
      <c r="G22" s="25">
        <f>1646+2877</f>
        <v>4523</v>
      </c>
      <c r="H22" s="25">
        <v>1182</v>
      </c>
      <c r="I22" s="25">
        <f t="shared" si="3"/>
        <v>13932</v>
      </c>
      <c r="J22" s="25">
        <v>12347</v>
      </c>
      <c r="K22" s="25">
        <v>1585</v>
      </c>
      <c r="L22" s="25">
        <f t="shared" si="4"/>
        <v>13763</v>
      </c>
      <c r="M22" s="29">
        <v>12041</v>
      </c>
      <c r="N22" s="30">
        <v>1722</v>
      </c>
      <c r="O22" s="25">
        <f t="shared" si="5"/>
        <v>15608</v>
      </c>
      <c r="P22" s="30">
        <v>14601</v>
      </c>
      <c r="Q22" s="25">
        <f t="shared" si="12"/>
        <v>1007</v>
      </c>
      <c r="R22" s="16">
        <f t="shared" si="6"/>
        <v>49008</v>
      </c>
      <c r="S22" s="16">
        <f t="shared" si="7"/>
        <v>43512</v>
      </c>
      <c r="T22" s="16">
        <f t="shared" si="7"/>
        <v>5496</v>
      </c>
      <c r="U22" s="25">
        <f t="shared" si="9"/>
        <v>14112</v>
      </c>
      <c r="V22" s="25">
        <v>14112</v>
      </c>
      <c r="W22" s="25"/>
      <c r="X22" s="25"/>
      <c r="Y22" s="25"/>
      <c r="Z22" s="25"/>
      <c r="AA22" s="25"/>
      <c r="AB22" s="25"/>
      <c r="AC22" s="136"/>
    </row>
    <row r="23" spans="1:29" s="35" customFormat="1" ht="18.75" customHeight="1" x14ac:dyDescent="0.25">
      <c r="A23" s="13" t="s">
        <v>66</v>
      </c>
      <c r="B23" s="27" t="s">
        <v>62</v>
      </c>
      <c r="C23" s="28"/>
      <c r="D23" s="28"/>
      <c r="E23" s="28">
        <v>1852</v>
      </c>
      <c r="F23" s="25">
        <f t="shared" si="2"/>
        <v>2050</v>
      </c>
      <c r="G23" s="25">
        <f>683+969</f>
        <v>1652</v>
      </c>
      <c r="H23" s="25">
        <v>398</v>
      </c>
      <c r="I23" s="25">
        <f t="shared" si="3"/>
        <v>5029</v>
      </c>
      <c r="J23" s="25">
        <v>4495</v>
      </c>
      <c r="K23" s="25">
        <v>534</v>
      </c>
      <c r="L23" s="25">
        <f t="shared" si="4"/>
        <v>4964</v>
      </c>
      <c r="M23" s="29">
        <v>4384</v>
      </c>
      <c r="N23" s="30">
        <v>580</v>
      </c>
      <c r="O23" s="25">
        <f t="shared" si="5"/>
        <v>5656</v>
      </c>
      <c r="P23" s="30">
        <v>5316</v>
      </c>
      <c r="Q23" s="25">
        <f t="shared" si="12"/>
        <v>340</v>
      </c>
      <c r="R23" s="16">
        <f t="shared" si="6"/>
        <v>17699</v>
      </c>
      <c r="S23" s="16">
        <f t="shared" si="7"/>
        <v>15847</v>
      </c>
      <c r="T23" s="16">
        <f t="shared" si="7"/>
        <v>1852</v>
      </c>
      <c r="U23" s="25">
        <f t="shared" si="9"/>
        <v>4724</v>
      </c>
      <c r="V23" s="58">
        <v>3212</v>
      </c>
      <c r="W23" s="25">
        <v>1512</v>
      </c>
      <c r="X23" s="25"/>
      <c r="Y23" s="25"/>
      <c r="Z23" s="25"/>
      <c r="AA23" s="25"/>
      <c r="AB23" s="25"/>
      <c r="AC23" s="136"/>
    </row>
    <row r="24" spans="1:29" s="35" customFormat="1" ht="18.75" customHeight="1" x14ac:dyDescent="0.25">
      <c r="A24" s="13" t="s">
        <v>66</v>
      </c>
      <c r="B24" s="27" t="s">
        <v>63</v>
      </c>
      <c r="C24" s="28"/>
      <c r="D24" s="28"/>
      <c r="E24" s="28">
        <v>14030</v>
      </c>
      <c r="F24" s="25">
        <f t="shared" si="2"/>
        <v>7242</v>
      </c>
      <c r="G24" s="25">
        <f>1056+4373</f>
        <v>5429</v>
      </c>
      <c r="H24" s="25">
        <v>1813</v>
      </c>
      <c r="I24" s="25">
        <f t="shared" si="3"/>
        <v>22991</v>
      </c>
      <c r="J24" s="25">
        <v>14955</v>
      </c>
      <c r="K24" s="25">
        <f>2429+5607</f>
        <v>8036</v>
      </c>
      <c r="L24" s="25">
        <f t="shared" si="4"/>
        <v>17226</v>
      </c>
      <c r="M24" s="29">
        <v>14586</v>
      </c>
      <c r="N24" s="30">
        <v>2640</v>
      </c>
      <c r="O24" s="25">
        <f t="shared" si="5"/>
        <v>19227</v>
      </c>
      <c r="P24" s="30">
        <v>17686</v>
      </c>
      <c r="Q24" s="25">
        <f t="shared" si="12"/>
        <v>1541</v>
      </c>
      <c r="R24" s="16">
        <f t="shared" si="6"/>
        <v>66686</v>
      </c>
      <c r="S24" s="16">
        <f t="shared" si="7"/>
        <v>52656</v>
      </c>
      <c r="T24" s="16">
        <f t="shared" si="7"/>
        <v>14030</v>
      </c>
      <c r="U24" s="25">
        <f t="shared" si="9"/>
        <v>0</v>
      </c>
      <c r="V24" s="25"/>
      <c r="W24" s="25"/>
      <c r="X24" s="25"/>
      <c r="Y24" s="25"/>
      <c r="Z24" s="25"/>
      <c r="AA24" s="25"/>
      <c r="AB24" s="25"/>
      <c r="AC24" s="136"/>
    </row>
    <row r="25" spans="1:29" s="35" customFormat="1" ht="18.75" customHeight="1" x14ac:dyDescent="0.25">
      <c r="A25" s="13" t="s">
        <v>66</v>
      </c>
      <c r="B25" s="27" t="s">
        <v>64</v>
      </c>
      <c r="C25" s="28"/>
      <c r="D25" s="28"/>
      <c r="E25" s="28"/>
      <c r="F25" s="25">
        <f t="shared" si="2"/>
        <v>628</v>
      </c>
      <c r="G25" s="25">
        <f>628+0</f>
        <v>628</v>
      </c>
      <c r="H25" s="29"/>
      <c r="I25" s="25">
        <f t="shared" si="3"/>
        <v>1656</v>
      </c>
      <c r="J25" s="25">
        <v>1656</v>
      </c>
      <c r="K25" s="30"/>
      <c r="L25" s="25">
        <f t="shared" si="4"/>
        <v>1615</v>
      </c>
      <c r="M25" s="29">
        <v>1615</v>
      </c>
      <c r="N25" s="30"/>
      <c r="O25" s="25">
        <f t="shared" si="5"/>
        <v>1958</v>
      </c>
      <c r="P25" s="30">
        <v>1958</v>
      </c>
      <c r="Q25" s="25">
        <f t="shared" si="12"/>
        <v>0</v>
      </c>
      <c r="R25" s="16">
        <f t="shared" si="6"/>
        <v>5857</v>
      </c>
      <c r="S25" s="16">
        <f t="shared" si="7"/>
        <v>5857</v>
      </c>
      <c r="T25" s="16">
        <f t="shared" si="7"/>
        <v>0</v>
      </c>
      <c r="U25" s="25">
        <f t="shared" si="9"/>
        <v>1958</v>
      </c>
      <c r="V25" s="25">
        <v>1958</v>
      </c>
      <c r="W25" s="25"/>
      <c r="X25" s="25"/>
      <c r="Y25" s="25"/>
      <c r="Z25" s="25"/>
      <c r="AA25" s="25"/>
      <c r="AB25" s="25"/>
      <c r="AC25" s="136"/>
    </row>
    <row r="26" spans="1:29" s="35" customFormat="1" ht="18.75" customHeight="1" x14ac:dyDescent="0.25">
      <c r="A26" s="13" t="s">
        <v>66</v>
      </c>
      <c r="B26" s="27" t="s">
        <v>65</v>
      </c>
      <c r="C26" s="28"/>
      <c r="D26" s="28"/>
      <c r="E26" s="28">
        <v>1852</v>
      </c>
      <c r="F26" s="25">
        <f t="shared" si="2"/>
        <v>1599</v>
      </c>
      <c r="G26" s="25">
        <f>232+969</f>
        <v>1201</v>
      </c>
      <c r="H26" s="29">
        <v>398</v>
      </c>
      <c r="I26" s="25">
        <f t="shared" si="3"/>
        <v>3842</v>
      </c>
      <c r="J26" s="25">
        <v>3308</v>
      </c>
      <c r="K26" s="30">
        <v>534</v>
      </c>
      <c r="L26" s="25">
        <f t="shared" si="4"/>
        <v>3806</v>
      </c>
      <c r="M26" s="29">
        <v>3226</v>
      </c>
      <c r="N26" s="30">
        <v>580</v>
      </c>
      <c r="O26" s="25">
        <f t="shared" si="5"/>
        <v>4252</v>
      </c>
      <c r="P26" s="30">
        <v>3912</v>
      </c>
      <c r="Q26" s="25">
        <f t="shared" si="12"/>
        <v>340</v>
      </c>
      <c r="R26" s="16">
        <f t="shared" si="6"/>
        <v>13499</v>
      </c>
      <c r="S26" s="16">
        <f t="shared" si="7"/>
        <v>11647</v>
      </c>
      <c r="T26" s="16">
        <f t="shared" si="7"/>
        <v>1852</v>
      </c>
      <c r="U26" s="25">
        <f t="shared" si="9"/>
        <v>3582</v>
      </c>
      <c r="V26" s="25">
        <v>3582</v>
      </c>
      <c r="W26" s="25"/>
      <c r="X26" s="25"/>
      <c r="Y26" s="25"/>
      <c r="Z26" s="25"/>
      <c r="AA26" s="25"/>
      <c r="AB26" s="25"/>
      <c r="AC26" s="136"/>
    </row>
    <row r="27" spans="1:29" s="35" customFormat="1" ht="18.75" customHeight="1" x14ac:dyDescent="0.25">
      <c r="A27" s="13" t="s">
        <v>66</v>
      </c>
      <c r="B27" s="27" t="s">
        <v>67</v>
      </c>
      <c r="C27" s="28"/>
      <c r="D27" s="28"/>
      <c r="E27" s="28"/>
      <c r="F27" s="25">
        <f t="shared" si="2"/>
        <v>62</v>
      </c>
      <c r="G27" s="29">
        <v>62</v>
      </c>
      <c r="H27" s="29"/>
      <c r="I27" s="25">
        <f t="shared" si="3"/>
        <v>164</v>
      </c>
      <c r="J27" s="30">
        <v>164</v>
      </c>
      <c r="K27" s="30"/>
      <c r="L27" s="25">
        <f t="shared" si="4"/>
        <v>160</v>
      </c>
      <c r="M27" s="29">
        <v>160</v>
      </c>
      <c r="N27" s="30"/>
      <c r="O27" s="25">
        <f t="shared" si="5"/>
        <v>194</v>
      </c>
      <c r="P27" s="30">
        <v>194</v>
      </c>
      <c r="Q27" s="25">
        <f t="shared" si="12"/>
        <v>0</v>
      </c>
      <c r="R27" s="16">
        <f t="shared" si="6"/>
        <v>580</v>
      </c>
      <c r="S27" s="16">
        <f t="shared" si="7"/>
        <v>580</v>
      </c>
      <c r="T27" s="16">
        <f t="shared" si="7"/>
        <v>0</v>
      </c>
      <c r="U27" s="25">
        <f t="shared" si="9"/>
        <v>0</v>
      </c>
      <c r="V27" s="25"/>
      <c r="W27" s="25"/>
      <c r="X27" s="25"/>
      <c r="Y27" s="25"/>
      <c r="Z27" s="25"/>
      <c r="AA27" s="25"/>
      <c r="AB27" s="25"/>
      <c r="AC27" s="137"/>
    </row>
    <row r="28" spans="1:29" ht="28.5" x14ac:dyDescent="0.25">
      <c r="A28" s="18" t="s">
        <v>27</v>
      </c>
      <c r="B28" s="19" t="s">
        <v>26</v>
      </c>
      <c r="C28" s="20" t="e">
        <f t="shared" si="1"/>
        <v>#REF!</v>
      </c>
      <c r="D28" s="20" t="e">
        <f>#REF!+#REF!+#REF!+D29</f>
        <v>#REF!</v>
      </c>
      <c r="E28" s="20" t="e">
        <f>#REF!</f>
        <v>#REF!</v>
      </c>
      <c r="F28" s="16" t="e">
        <f t="shared" si="2"/>
        <v>#REF!</v>
      </c>
      <c r="G28" s="16" t="e">
        <f>+#REF!+#REF!+#REF!+G29</f>
        <v>#REF!</v>
      </c>
      <c r="H28" s="16" t="e">
        <f>+#REF!+#REF!+#REF!+H29</f>
        <v>#REF!</v>
      </c>
      <c r="I28" s="16" t="e">
        <f>+#REF!+#REF!+#REF!+I29</f>
        <v>#REF!</v>
      </c>
      <c r="J28" s="16" t="e">
        <f>+#REF!+#REF!+#REF!+J29</f>
        <v>#REF!</v>
      </c>
      <c r="K28" s="16" t="e">
        <f>+#REF!+#REF!+#REF!+K29</f>
        <v>#REF!</v>
      </c>
      <c r="L28" s="16" t="e">
        <f>+#REF!+#REF!+#REF!+L29</f>
        <v>#REF!</v>
      </c>
      <c r="M28" s="16" t="e">
        <f>+#REF!+#REF!+#REF!+M29</f>
        <v>#REF!</v>
      </c>
      <c r="N28" s="16" t="e">
        <f>+#REF!+#REF!+#REF!+N29</f>
        <v>#REF!</v>
      </c>
      <c r="O28" s="16" t="e">
        <f>+#REF!+#REF!+#REF!+O29</f>
        <v>#REF!</v>
      </c>
      <c r="P28" s="16" t="e">
        <f>+#REF!+#REF!+#REF!+P29</f>
        <v>#REF!</v>
      </c>
      <c r="Q28" s="16" t="e">
        <f>+#REF!+#REF!+#REF!+Q29</f>
        <v>#REF!</v>
      </c>
      <c r="R28" s="16">
        <f>+R29</f>
        <v>51433</v>
      </c>
      <c r="S28" s="16">
        <f t="shared" ref="S28:W28" si="13">+S29</f>
        <v>51433</v>
      </c>
      <c r="T28" s="16">
        <f t="shared" si="13"/>
        <v>0</v>
      </c>
      <c r="U28" s="16">
        <f t="shared" si="13"/>
        <v>10899</v>
      </c>
      <c r="V28" s="16">
        <f t="shared" si="13"/>
        <v>10899</v>
      </c>
      <c r="W28" s="16">
        <f t="shared" si="13"/>
        <v>0</v>
      </c>
      <c r="X28" s="16"/>
      <c r="Y28" s="16"/>
      <c r="Z28" s="16"/>
      <c r="AA28" s="16"/>
      <c r="AB28" s="16"/>
      <c r="AC28" s="70"/>
    </row>
    <row r="29" spans="1:29" ht="30" x14ac:dyDescent="0.25">
      <c r="A29" s="40">
        <v>4</v>
      </c>
      <c r="B29" s="23" t="s">
        <v>33</v>
      </c>
      <c r="C29" s="20">
        <f t="shared" si="1"/>
        <v>44407</v>
      </c>
      <c r="D29" s="20">
        <v>44407</v>
      </c>
      <c r="E29" s="20"/>
      <c r="F29" s="16">
        <f t="shared" si="2"/>
        <v>4443</v>
      </c>
      <c r="G29" s="16">
        <f>G30</f>
        <v>4443</v>
      </c>
      <c r="H29" s="16">
        <f t="shared" ref="H29:V29" si="14">H30</f>
        <v>0</v>
      </c>
      <c r="I29" s="16">
        <f t="shared" si="14"/>
        <v>13511</v>
      </c>
      <c r="J29" s="16">
        <f t="shared" si="14"/>
        <v>13511</v>
      </c>
      <c r="K29" s="16">
        <f t="shared" si="14"/>
        <v>0</v>
      </c>
      <c r="L29" s="16">
        <f t="shared" si="14"/>
        <v>16881</v>
      </c>
      <c r="M29" s="16">
        <f t="shared" si="14"/>
        <v>16881</v>
      </c>
      <c r="N29" s="16">
        <f t="shared" si="14"/>
        <v>0</v>
      </c>
      <c r="O29" s="16">
        <f t="shared" si="14"/>
        <v>16598</v>
      </c>
      <c r="P29" s="16">
        <f t="shared" si="14"/>
        <v>16598</v>
      </c>
      <c r="Q29" s="16">
        <f t="shared" si="14"/>
        <v>0</v>
      </c>
      <c r="R29" s="16">
        <f t="shared" ref="R29:R41" si="15">+S29+T29</f>
        <v>51433</v>
      </c>
      <c r="S29" s="16">
        <f t="shared" ref="S29:T41" si="16">+G29+J29+M29+P29</f>
        <v>51433</v>
      </c>
      <c r="T29" s="16">
        <f t="shared" si="16"/>
        <v>0</v>
      </c>
      <c r="U29" s="16">
        <f t="shared" si="14"/>
        <v>10899</v>
      </c>
      <c r="V29" s="16">
        <f t="shared" si="14"/>
        <v>10899</v>
      </c>
      <c r="W29" s="16">
        <f t="shared" ref="W29:W30" si="17">+H29+K29+N29+Q29</f>
        <v>0</v>
      </c>
      <c r="X29" s="16"/>
      <c r="Y29" s="16"/>
      <c r="Z29" s="16"/>
      <c r="AA29" s="16"/>
      <c r="AB29" s="16"/>
      <c r="AC29" s="70"/>
    </row>
    <row r="30" spans="1:29" s="35" customFormat="1" ht="27" customHeight="1" x14ac:dyDescent="0.25">
      <c r="A30" s="13" t="s">
        <v>66</v>
      </c>
      <c r="B30" s="27" t="s">
        <v>75</v>
      </c>
      <c r="C30" s="28"/>
      <c r="D30" s="28"/>
      <c r="E30" s="28"/>
      <c r="F30" s="25">
        <f t="shared" si="2"/>
        <v>4443</v>
      </c>
      <c r="G30" s="29">
        <v>4443</v>
      </c>
      <c r="H30" s="29"/>
      <c r="I30" s="25">
        <f t="shared" si="3"/>
        <v>13511</v>
      </c>
      <c r="J30" s="30">
        <v>13511</v>
      </c>
      <c r="K30" s="30"/>
      <c r="L30" s="25">
        <f t="shared" si="4"/>
        <v>16881</v>
      </c>
      <c r="M30" s="29">
        <v>16881</v>
      </c>
      <c r="N30" s="30"/>
      <c r="O30" s="25">
        <f t="shared" ref="O30:O41" si="18">+P30+Q30</f>
        <v>16598</v>
      </c>
      <c r="P30" s="30">
        <v>16598</v>
      </c>
      <c r="Q30" s="25">
        <f t="shared" ref="Q30" si="19">+E30-(H30+K30+N30)</f>
        <v>0</v>
      </c>
      <c r="R30" s="16">
        <f t="shared" si="15"/>
        <v>51433</v>
      </c>
      <c r="S30" s="16">
        <f t="shared" si="16"/>
        <v>51433</v>
      </c>
      <c r="T30" s="16">
        <f t="shared" si="16"/>
        <v>0</v>
      </c>
      <c r="U30" s="25">
        <f t="shared" ref="U30:U41" si="20">+V30+W30</f>
        <v>10899</v>
      </c>
      <c r="V30" s="25">
        <v>10899</v>
      </c>
      <c r="W30" s="16">
        <f t="shared" si="17"/>
        <v>0</v>
      </c>
      <c r="X30" s="16"/>
      <c r="Y30" s="16"/>
      <c r="Z30" s="16"/>
      <c r="AA30" s="16"/>
      <c r="AB30" s="16"/>
      <c r="AC30" s="71" t="s">
        <v>134</v>
      </c>
    </row>
    <row r="31" spans="1:29" ht="34.5" customHeight="1" x14ac:dyDescent="0.25">
      <c r="A31" s="18" t="s">
        <v>39</v>
      </c>
      <c r="B31" s="19" t="s">
        <v>38</v>
      </c>
      <c r="C31" s="20">
        <f t="shared" si="1"/>
        <v>80223</v>
      </c>
      <c r="D31" s="20">
        <v>80223</v>
      </c>
      <c r="E31" s="20"/>
      <c r="F31" s="16">
        <f t="shared" si="2"/>
        <v>8025</v>
      </c>
      <c r="G31" s="16">
        <f>+SUM(G32:G41)</f>
        <v>8025</v>
      </c>
      <c r="H31" s="16"/>
      <c r="I31" s="16">
        <f t="shared" si="3"/>
        <v>21607</v>
      </c>
      <c r="J31" s="16">
        <f>SUM(J32:J41)</f>
        <v>21607</v>
      </c>
      <c r="K31" s="16"/>
      <c r="L31" s="16">
        <f t="shared" si="4"/>
        <v>25336</v>
      </c>
      <c r="M31" s="16">
        <f>SUM(M32:M41)</f>
        <v>25336</v>
      </c>
      <c r="N31" s="16">
        <f t="shared" ref="N31:W31" si="21">SUM(N32:N41)</f>
        <v>0</v>
      </c>
      <c r="O31" s="16">
        <f t="shared" si="21"/>
        <v>25336</v>
      </c>
      <c r="P31" s="16">
        <f t="shared" si="21"/>
        <v>25336</v>
      </c>
      <c r="Q31" s="16">
        <f t="shared" si="21"/>
        <v>0</v>
      </c>
      <c r="R31" s="16">
        <f t="shared" si="15"/>
        <v>80304</v>
      </c>
      <c r="S31" s="16">
        <f t="shared" si="16"/>
        <v>80304</v>
      </c>
      <c r="T31" s="16">
        <f t="shared" si="16"/>
        <v>0</v>
      </c>
      <c r="U31" s="16">
        <f t="shared" si="21"/>
        <v>13711.7</v>
      </c>
      <c r="V31" s="16">
        <f t="shared" si="21"/>
        <v>13711.7</v>
      </c>
      <c r="W31" s="16">
        <f t="shared" si="21"/>
        <v>0</v>
      </c>
      <c r="X31" s="16"/>
      <c r="Y31" s="16"/>
      <c r="Z31" s="16"/>
      <c r="AA31" s="16"/>
      <c r="AB31" s="16"/>
      <c r="AC31" s="132" t="s">
        <v>135</v>
      </c>
    </row>
    <row r="32" spans="1:29" s="35" customFormat="1" ht="20.25" customHeight="1" x14ac:dyDescent="0.25">
      <c r="A32" s="13" t="s">
        <v>66</v>
      </c>
      <c r="B32" s="27" t="s">
        <v>73</v>
      </c>
      <c r="C32" s="28"/>
      <c r="D32" s="28"/>
      <c r="E32" s="28"/>
      <c r="F32" s="25">
        <f t="shared" si="2"/>
        <v>321</v>
      </c>
      <c r="G32" s="29">
        <v>321</v>
      </c>
      <c r="H32" s="29"/>
      <c r="I32" s="25">
        <f t="shared" si="3"/>
        <v>864</v>
      </c>
      <c r="J32" s="30">
        <v>864</v>
      </c>
      <c r="K32" s="30"/>
      <c r="L32" s="25">
        <f t="shared" si="4"/>
        <v>1013</v>
      </c>
      <c r="M32" s="29">
        <v>1013</v>
      </c>
      <c r="N32" s="30"/>
      <c r="O32" s="25">
        <f t="shared" si="18"/>
        <v>1013</v>
      </c>
      <c r="P32" s="30">
        <v>1013</v>
      </c>
      <c r="Q32" s="25">
        <f t="shared" ref="Q32:Q44" si="22">+E32-(H32+K32+N32)</f>
        <v>0</v>
      </c>
      <c r="R32" s="16">
        <f t="shared" si="15"/>
        <v>3211</v>
      </c>
      <c r="S32" s="16">
        <f t="shared" si="16"/>
        <v>3211</v>
      </c>
      <c r="T32" s="16">
        <f t="shared" si="16"/>
        <v>0</v>
      </c>
      <c r="U32" s="25">
        <f t="shared" si="20"/>
        <v>0</v>
      </c>
      <c r="V32" s="25"/>
      <c r="W32" s="25">
        <f t="shared" ref="W32:W41" si="23">+H32+K32+N32+Q32</f>
        <v>0</v>
      </c>
      <c r="X32" s="25"/>
      <c r="Y32" s="25"/>
      <c r="Z32" s="25"/>
      <c r="AA32" s="25"/>
      <c r="AB32" s="25"/>
      <c r="AC32" s="133"/>
    </row>
    <row r="33" spans="1:29" s="35" customFormat="1" ht="20.25" customHeight="1" x14ac:dyDescent="0.25">
      <c r="A33" s="13" t="s">
        <v>66</v>
      </c>
      <c r="B33" s="27" t="s">
        <v>77</v>
      </c>
      <c r="C33" s="28"/>
      <c r="D33" s="28"/>
      <c r="E33" s="28"/>
      <c r="F33" s="25">
        <f t="shared" si="2"/>
        <v>1485</v>
      </c>
      <c r="G33" s="29">
        <v>1485</v>
      </c>
      <c r="H33" s="29"/>
      <c r="I33" s="25">
        <f t="shared" si="3"/>
        <v>3997</v>
      </c>
      <c r="J33" s="30">
        <v>3997</v>
      </c>
      <c r="K33" s="30"/>
      <c r="L33" s="25">
        <f t="shared" si="4"/>
        <v>4686</v>
      </c>
      <c r="M33" s="29">
        <v>4686</v>
      </c>
      <c r="N33" s="30"/>
      <c r="O33" s="25">
        <f t="shared" si="18"/>
        <v>4687</v>
      </c>
      <c r="P33" s="30">
        <v>4687</v>
      </c>
      <c r="Q33" s="25">
        <f t="shared" si="22"/>
        <v>0</v>
      </c>
      <c r="R33" s="16">
        <f t="shared" si="15"/>
        <v>14855</v>
      </c>
      <c r="S33" s="16">
        <f t="shared" si="16"/>
        <v>14855</v>
      </c>
      <c r="T33" s="16">
        <f t="shared" si="16"/>
        <v>0</v>
      </c>
      <c r="U33" s="25">
        <f t="shared" si="20"/>
        <v>0</v>
      </c>
      <c r="V33" s="25"/>
      <c r="W33" s="25">
        <f t="shared" si="23"/>
        <v>0</v>
      </c>
      <c r="X33" s="25"/>
      <c r="Y33" s="25"/>
      <c r="Z33" s="25"/>
      <c r="AA33" s="25"/>
      <c r="AB33" s="25"/>
      <c r="AC33" s="133"/>
    </row>
    <row r="34" spans="1:29" s="35" customFormat="1" ht="20.25" customHeight="1" x14ac:dyDescent="0.25">
      <c r="A34" s="13" t="s">
        <v>66</v>
      </c>
      <c r="B34" s="27" t="s">
        <v>59</v>
      </c>
      <c r="C34" s="28"/>
      <c r="D34" s="28"/>
      <c r="E34" s="28"/>
      <c r="F34" s="25">
        <f t="shared" si="2"/>
        <v>875</v>
      </c>
      <c r="G34" s="25">
        <v>875</v>
      </c>
      <c r="H34" s="29"/>
      <c r="I34" s="25">
        <f t="shared" si="3"/>
        <v>2357</v>
      </c>
      <c r="J34" s="25">
        <v>2357</v>
      </c>
      <c r="K34" s="30"/>
      <c r="L34" s="25">
        <f t="shared" si="4"/>
        <v>2764</v>
      </c>
      <c r="M34" s="29">
        <v>2764</v>
      </c>
      <c r="N34" s="30"/>
      <c r="O34" s="25">
        <f t="shared" si="18"/>
        <v>2764</v>
      </c>
      <c r="P34" s="30">
        <v>2764</v>
      </c>
      <c r="Q34" s="25">
        <f t="shared" si="22"/>
        <v>0</v>
      </c>
      <c r="R34" s="16">
        <f t="shared" si="15"/>
        <v>8760</v>
      </c>
      <c r="S34" s="16">
        <f t="shared" si="16"/>
        <v>8760</v>
      </c>
      <c r="T34" s="16">
        <f t="shared" si="16"/>
        <v>0</v>
      </c>
      <c r="U34" s="25">
        <f t="shared" si="20"/>
        <v>914</v>
      </c>
      <c r="V34" s="25">
        <v>914</v>
      </c>
      <c r="W34" s="25">
        <f t="shared" si="23"/>
        <v>0</v>
      </c>
      <c r="X34" s="25"/>
      <c r="Y34" s="25"/>
      <c r="Z34" s="25"/>
      <c r="AA34" s="25"/>
      <c r="AB34" s="25"/>
      <c r="AC34" s="133"/>
    </row>
    <row r="35" spans="1:29" s="35" customFormat="1" ht="20.25" customHeight="1" x14ac:dyDescent="0.25">
      <c r="A35" s="13" t="s">
        <v>66</v>
      </c>
      <c r="B35" s="27" t="s">
        <v>60</v>
      </c>
      <c r="C35" s="28"/>
      <c r="D35" s="28"/>
      <c r="E35" s="28"/>
      <c r="F35" s="25">
        <f t="shared" si="2"/>
        <v>1222</v>
      </c>
      <c r="G35" s="25">
        <v>1222</v>
      </c>
      <c r="H35" s="29"/>
      <c r="I35" s="25">
        <f t="shared" si="3"/>
        <v>3291</v>
      </c>
      <c r="J35" s="25">
        <v>3291</v>
      </c>
      <c r="K35" s="30"/>
      <c r="L35" s="25">
        <f t="shared" si="4"/>
        <v>3859</v>
      </c>
      <c r="M35" s="29">
        <v>3859</v>
      </c>
      <c r="N35" s="30"/>
      <c r="O35" s="25">
        <f t="shared" si="18"/>
        <v>3859</v>
      </c>
      <c r="P35" s="30">
        <v>3859</v>
      </c>
      <c r="Q35" s="25">
        <f t="shared" si="22"/>
        <v>0</v>
      </c>
      <c r="R35" s="16">
        <f t="shared" si="15"/>
        <v>12231</v>
      </c>
      <c r="S35" s="16">
        <f t="shared" si="16"/>
        <v>12231</v>
      </c>
      <c r="T35" s="16">
        <f t="shared" si="16"/>
        <v>0</v>
      </c>
      <c r="U35" s="25">
        <f t="shared" si="20"/>
        <v>4373</v>
      </c>
      <c r="V35" s="25">
        <v>4373</v>
      </c>
      <c r="W35" s="25">
        <f t="shared" si="23"/>
        <v>0</v>
      </c>
      <c r="X35" s="25"/>
      <c r="Y35" s="25"/>
      <c r="Z35" s="25"/>
      <c r="AA35" s="25"/>
      <c r="AB35" s="25"/>
      <c r="AC35" s="133"/>
    </row>
    <row r="36" spans="1:29" s="35" customFormat="1" ht="20.25" customHeight="1" x14ac:dyDescent="0.25">
      <c r="A36" s="13" t="s">
        <v>66</v>
      </c>
      <c r="B36" s="27" t="s">
        <v>61</v>
      </c>
      <c r="C36" s="28"/>
      <c r="D36" s="28"/>
      <c r="E36" s="28"/>
      <c r="F36" s="25">
        <f t="shared" si="2"/>
        <v>1561</v>
      </c>
      <c r="G36" s="25">
        <v>1561</v>
      </c>
      <c r="H36" s="29"/>
      <c r="I36" s="25">
        <f t="shared" si="3"/>
        <v>4203</v>
      </c>
      <c r="J36" s="25">
        <v>4203</v>
      </c>
      <c r="K36" s="30"/>
      <c r="L36" s="25">
        <f t="shared" si="4"/>
        <v>4929</v>
      </c>
      <c r="M36" s="29">
        <v>4929</v>
      </c>
      <c r="N36" s="30"/>
      <c r="O36" s="25">
        <f t="shared" si="18"/>
        <v>4929</v>
      </c>
      <c r="P36" s="30">
        <v>4929</v>
      </c>
      <c r="Q36" s="25">
        <f t="shared" si="22"/>
        <v>0</v>
      </c>
      <c r="R36" s="16">
        <f t="shared" si="15"/>
        <v>15622</v>
      </c>
      <c r="S36" s="16">
        <f t="shared" si="16"/>
        <v>15622</v>
      </c>
      <c r="T36" s="16">
        <f t="shared" si="16"/>
        <v>0</v>
      </c>
      <c r="U36" s="25">
        <f t="shared" si="20"/>
        <v>0</v>
      </c>
      <c r="V36" s="25"/>
      <c r="W36" s="25">
        <f t="shared" si="23"/>
        <v>0</v>
      </c>
      <c r="X36" s="25"/>
      <c r="Y36" s="25"/>
      <c r="Z36" s="25"/>
      <c r="AA36" s="25"/>
      <c r="AB36" s="25"/>
      <c r="AC36" s="133"/>
    </row>
    <row r="37" spans="1:29" s="35" customFormat="1" x14ac:dyDescent="0.25">
      <c r="A37" s="13" t="s">
        <v>66</v>
      </c>
      <c r="B37" s="27" t="s">
        <v>62</v>
      </c>
      <c r="C37" s="28"/>
      <c r="D37" s="28"/>
      <c r="E37" s="28"/>
      <c r="F37" s="25">
        <f t="shared" si="2"/>
        <v>636</v>
      </c>
      <c r="G37" s="25">
        <v>636</v>
      </c>
      <c r="H37" s="29"/>
      <c r="I37" s="25">
        <f t="shared" si="3"/>
        <v>1712</v>
      </c>
      <c r="J37" s="25">
        <v>1712</v>
      </c>
      <c r="K37" s="30"/>
      <c r="L37" s="25">
        <f t="shared" si="4"/>
        <v>2008</v>
      </c>
      <c r="M37" s="29">
        <v>2008</v>
      </c>
      <c r="N37" s="30"/>
      <c r="O37" s="25">
        <f t="shared" si="18"/>
        <v>2008</v>
      </c>
      <c r="P37" s="30">
        <v>2008</v>
      </c>
      <c r="Q37" s="25">
        <f t="shared" si="22"/>
        <v>0</v>
      </c>
      <c r="R37" s="16">
        <f t="shared" si="15"/>
        <v>6364</v>
      </c>
      <c r="S37" s="16">
        <f t="shared" si="16"/>
        <v>6364</v>
      </c>
      <c r="T37" s="16">
        <f t="shared" si="16"/>
        <v>0</v>
      </c>
      <c r="U37" s="25">
        <f t="shared" si="20"/>
        <v>1644.8</v>
      </c>
      <c r="V37" s="58">
        <v>1644.8</v>
      </c>
      <c r="W37" s="25">
        <f t="shared" si="23"/>
        <v>0</v>
      </c>
      <c r="X37" s="25"/>
      <c r="Y37" s="25"/>
      <c r="Z37" s="25"/>
      <c r="AA37" s="25"/>
      <c r="AB37" s="25"/>
      <c r="AC37" s="133"/>
    </row>
    <row r="38" spans="1:29" s="35" customFormat="1" ht="27" customHeight="1" x14ac:dyDescent="0.25">
      <c r="A38" s="13" t="s">
        <v>66</v>
      </c>
      <c r="B38" s="27" t="s">
        <v>63</v>
      </c>
      <c r="C38" s="28"/>
      <c r="D38" s="28"/>
      <c r="E38" s="28"/>
      <c r="F38" s="25">
        <f t="shared" si="2"/>
        <v>999</v>
      </c>
      <c r="G38" s="25">
        <v>999</v>
      </c>
      <c r="H38" s="29"/>
      <c r="I38" s="25">
        <f t="shared" si="3"/>
        <v>2691</v>
      </c>
      <c r="J38" s="25">
        <v>2691</v>
      </c>
      <c r="K38" s="30"/>
      <c r="L38" s="25">
        <f t="shared" si="4"/>
        <v>3155</v>
      </c>
      <c r="M38" s="29">
        <v>3155</v>
      </c>
      <c r="N38" s="30"/>
      <c r="O38" s="25">
        <f t="shared" si="18"/>
        <v>3155</v>
      </c>
      <c r="P38" s="30">
        <v>3155</v>
      </c>
      <c r="Q38" s="25">
        <f t="shared" si="22"/>
        <v>0</v>
      </c>
      <c r="R38" s="16">
        <f t="shared" si="15"/>
        <v>10000</v>
      </c>
      <c r="S38" s="16">
        <f t="shared" si="16"/>
        <v>10000</v>
      </c>
      <c r="T38" s="16">
        <f t="shared" si="16"/>
        <v>0</v>
      </c>
      <c r="U38" s="25">
        <f t="shared" si="20"/>
        <v>3417.9</v>
      </c>
      <c r="V38" s="58">
        <v>3417.9</v>
      </c>
      <c r="W38" s="25">
        <f t="shared" si="23"/>
        <v>0</v>
      </c>
      <c r="X38" s="25"/>
      <c r="Y38" s="25"/>
      <c r="Z38" s="25"/>
      <c r="AA38" s="25"/>
      <c r="AB38" s="25"/>
      <c r="AC38" s="133"/>
    </row>
    <row r="39" spans="1:29" s="35" customFormat="1" ht="20.25" customHeight="1" x14ac:dyDescent="0.25">
      <c r="A39" s="13" t="s">
        <v>66</v>
      </c>
      <c r="B39" s="27" t="s">
        <v>64</v>
      </c>
      <c r="C39" s="28"/>
      <c r="D39" s="28"/>
      <c r="E39" s="28"/>
      <c r="F39" s="25">
        <f t="shared" si="2"/>
        <v>611</v>
      </c>
      <c r="G39" s="25">
        <v>611</v>
      </c>
      <c r="H39" s="29"/>
      <c r="I39" s="25">
        <f t="shared" si="3"/>
        <v>1646</v>
      </c>
      <c r="J39" s="25">
        <v>1646</v>
      </c>
      <c r="K39" s="30"/>
      <c r="L39" s="25">
        <f t="shared" si="4"/>
        <v>1930</v>
      </c>
      <c r="M39" s="29">
        <v>1930</v>
      </c>
      <c r="N39" s="30"/>
      <c r="O39" s="25">
        <f t="shared" si="18"/>
        <v>1930</v>
      </c>
      <c r="P39" s="30">
        <v>1930</v>
      </c>
      <c r="Q39" s="25">
        <f t="shared" si="22"/>
        <v>0</v>
      </c>
      <c r="R39" s="16">
        <f t="shared" si="15"/>
        <v>6117</v>
      </c>
      <c r="S39" s="16">
        <f t="shared" si="16"/>
        <v>6117</v>
      </c>
      <c r="T39" s="16">
        <f t="shared" si="16"/>
        <v>0</v>
      </c>
      <c r="U39" s="25">
        <f t="shared" si="20"/>
        <v>2330</v>
      </c>
      <c r="V39" s="25">
        <v>2330</v>
      </c>
      <c r="W39" s="25">
        <f t="shared" si="23"/>
        <v>0</v>
      </c>
      <c r="X39" s="25"/>
      <c r="Y39" s="25"/>
      <c r="Z39" s="25"/>
      <c r="AA39" s="25"/>
      <c r="AB39" s="25"/>
      <c r="AC39" s="133"/>
    </row>
    <row r="40" spans="1:29" s="35" customFormat="1" ht="20.25" customHeight="1" x14ac:dyDescent="0.25">
      <c r="A40" s="13" t="s">
        <v>66</v>
      </c>
      <c r="B40" s="27" t="s">
        <v>65</v>
      </c>
      <c r="C40" s="28"/>
      <c r="D40" s="28"/>
      <c r="E40" s="28"/>
      <c r="F40" s="25">
        <f t="shared" si="2"/>
        <v>248</v>
      </c>
      <c r="G40" s="25">
        <v>248</v>
      </c>
      <c r="H40" s="29"/>
      <c r="I40" s="25">
        <f t="shared" si="3"/>
        <v>667</v>
      </c>
      <c r="J40" s="25">
        <v>667</v>
      </c>
      <c r="K40" s="30"/>
      <c r="L40" s="25">
        <f t="shared" si="4"/>
        <v>782</v>
      </c>
      <c r="M40" s="29">
        <v>782</v>
      </c>
      <c r="N40" s="30"/>
      <c r="O40" s="25">
        <f t="shared" si="18"/>
        <v>782</v>
      </c>
      <c r="P40" s="30">
        <v>782</v>
      </c>
      <c r="Q40" s="25">
        <f t="shared" si="22"/>
        <v>0</v>
      </c>
      <c r="R40" s="16">
        <f t="shared" si="15"/>
        <v>2479</v>
      </c>
      <c r="S40" s="16">
        <f t="shared" si="16"/>
        <v>2479</v>
      </c>
      <c r="T40" s="16">
        <f t="shared" si="16"/>
        <v>0</v>
      </c>
      <c r="U40" s="25">
        <f t="shared" si="20"/>
        <v>1032</v>
      </c>
      <c r="V40" s="25">
        <v>1032</v>
      </c>
      <c r="W40" s="25">
        <f t="shared" si="23"/>
        <v>0</v>
      </c>
      <c r="X40" s="25"/>
      <c r="Y40" s="25"/>
      <c r="Z40" s="25"/>
      <c r="AA40" s="25"/>
      <c r="AB40" s="25"/>
      <c r="AC40" s="133"/>
    </row>
    <row r="41" spans="1:29" s="35" customFormat="1" ht="20.25" customHeight="1" x14ac:dyDescent="0.25">
      <c r="A41" s="13" t="s">
        <v>66</v>
      </c>
      <c r="B41" s="27" t="s">
        <v>67</v>
      </c>
      <c r="C41" s="28"/>
      <c r="D41" s="28"/>
      <c r="E41" s="28"/>
      <c r="F41" s="25">
        <f t="shared" si="2"/>
        <v>67</v>
      </c>
      <c r="G41" s="29">
        <v>67</v>
      </c>
      <c r="H41" s="29"/>
      <c r="I41" s="25">
        <f t="shared" si="3"/>
        <v>179</v>
      </c>
      <c r="J41" s="30">
        <v>179</v>
      </c>
      <c r="K41" s="30"/>
      <c r="L41" s="25">
        <f t="shared" si="4"/>
        <v>210</v>
      </c>
      <c r="M41" s="29">
        <v>210</v>
      </c>
      <c r="N41" s="30"/>
      <c r="O41" s="25">
        <f t="shared" si="18"/>
        <v>209</v>
      </c>
      <c r="P41" s="30">
        <v>209</v>
      </c>
      <c r="Q41" s="25">
        <f t="shared" si="22"/>
        <v>0</v>
      </c>
      <c r="R41" s="16">
        <f t="shared" si="15"/>
        <v>665</v>
      </c>
      <c r="S41" s="16">
        <f t="shared" si="16"/>
        <v>665</v>
      </c>
      <c r="T41" s="16">
        <f t="shared" si="16"/>
        <v>0</v>
      </c>
      <c r="U41" s="25">
        <f t="shared" si="20"/>
        <v>0</v>
      </c>
      <c r="V41" s="25"/>
      <c r="W41" s="25">
        <f t="shared" si="23"/>
        <v>0</v>
      </c>
      <c r="X41" s="25"/>
      <c r="Y41" s="25"/>
      <c r="Z41" s="25"/>
      <c r="AA41" s="25"/>
      <c r="AB41" s="25"/>
      <c r="AC41" s="134"/>
    </row>
    <row r="42" spans="1:29" ht="33" customHeight="1" x14ac:dyDescent="0.25">
      <c r="A42" s="18" t="s">
        <v>41</v>
      </c>
      <c r="B42" s="19" t="s">
        <v>40</v>
      </c>
      <c r="C42" s="20" t="e">
        <f t="shared" si="1"/>
        <v>#REF!</v>
      </c>
      <c r="D42" s="20" t="e">
        <f>D43+#REF!</f>
        <v>#REF!</v>
      </c>
      <c r="E42" s="20">
        <f>E43</f>
        <v>158681</v>
      </c>
      <c r="F42" s="16" t="e">
        <f>+F43+#REF!</f>
        <v>#REF!</v>
      </c>
      <c r="G42" s="16" t="e">
        <f>+G43+#REF!</f>
        <v>#REF!</v>
      </c>
      <c r="H42" s="16" t="e">
        <f>+H43+#REF!</f>
        <v>#REF!</v>
      </c>
      <c r="I42" s="16" t="e">
        <f>+I43+#REF!</f>
        <v>#REF!</v>
      </c>
      <c r="J42" s="16" t="e">
        <f>+J43+#REF!</f>
        <v>#REF!</v>
      </c>
      <c r="K42" s="16" t="e">
        <f>+K43+#REF!</f>
        <v>#REF!</v>
      </c>
      <c r="L42" s="16" t="e">
        <f>+L43+#REF!</f>
        <v>#REF!</v>
      </c>
      <c r="M42" s="16" t="e">
        <f>+M43+#REF!</f>
        <v>#REF!</v>
      </c>
      <c r="N42" s="16" t="e">
        <f>+N43+#REF!</f>
        <v>#REF!</v>
      </c>
      <c r="O42" s="16" t="e">
        <f>+O43+#REF!</f>
        <v>#REF!</v>
      </c>
      <c r="P42" s="16" t="e">
        <f>+P43+#REF!</f>
        <v>#REF!</v>
      </c>
      <c r="Q42" s="16" t="e">
        <f>+Q43+#REF!</f>
        <v>#REF!</v>
      </c>
      <c r="R42" s="16">
        <f>+R43</f>
        <v>212173</v>
      </c>
      <c r="S42" s="16">
        <f t="shared" ref="S42:W42" si="24">+S43</f>
        <v>53492</v>
      </c>
      <c r="T42" s="16">
        <f t="shared" si="24"/>
        <v>158681</v>
      </c>
      <c r="U42" s="16">
        <f t="shared" si="24"/>
        <v>15605.8</v>
      </c>
      <c r="V42" s="16">
        <f t="shared" si="24"/>
        <v>15605.8</v>
      </c>
      <c r="W42" s="16">
        <f t="shared" si="24"/>
        <v>0</v>
      </c>
      <c r="X42" s="16"/>
      <c r="Y42" s="16"/>
      <c r="Z42" s="16"/>
      <c r="AA42" s="16"/>
      <c r="AB42" s="16"/>
      <c r="AC42" s="70"/>
    </row>
    <row r="43" spans="1:29" ht="42" customHeight="1" x14ac:dyDescent="0.25">
      <c r="A43" s="40"/>
      <c r="B43" s="23" t="s">
        <v>42</v>
      </c>
      <c r="C43" s="20">
        <f t="shared" si="1"/>
        <v>550405</v>
      </c>
      <c r="D43" s="20">
        <v>391724</v>
      </c>
      <c r="E43" s="20">
        <f t="shared" ref="E43:Q43" si="25">SUM(E44:E44)</f>
        <v>158681</v>
      </c>
      <c r="F43" s="16">
        <f t="shared" si="25"/>
        <v>34062</v>
      </c>
      <c r="G43" s="16">
        <f t="shared" si="25"/>
        <v>5499</v>
      </c>
      <c r="H43" s="16">
        <f t="shared" si="25"/>
        <v>28563</v>
      </c>
      <c r="I43" s="16">
        <f t="shared" si="25"/>
        <v>88086</v>
      </c>
      <c r="J43" s="16">
        <f t="shared" si="25"/>
        <v>47993</v>
      </c>
      <c r="K43" s="16">
        <f t="shared" si="25"/>
        <v>40093</v>
      </c>
      <c r="L43" s="16">
        <f t="shared" si="25"/>
        <v>41478</v>
      </c>
      <c r="M43" s="16">
        <f t="shared" si="25"/>
        <v>0</v>
      </c>
      <c r="N43" s="16">
        <f t="shared" si="25"/>
        <v>41478</v>
      </c>
      <c r="O43" s="16">
        <f t="shared" si="25"/>
        <v>48547</v>
      </c>
      <c r="P43" s="16">
        <f t="shared" si="25"/>
        <v>0</v>
      </c>
      <c r="Q43" s="16">
        <f t="shared" si="25"/>
        <v>48547</v>
      </c>
      <c r="R43" s="16">
        <f t="shared" ref="R43:R44" si="26">+S43+T43</f>
        <v>212173</v>
      </c>
      <c r="S43" s="16">
        <f t="shared" ref="S43:T44" si="27">+G43+J43+M43+P43</f>
        <v>53492</v>
      </c>
      <c r="T43" s="16">
        <f t="shared" si="27"/>
        <v>158681</v>
      </c>
      <c r="U43" s="16">
        <f>SUM(U44:U44)</f>
        <v>15605.8</v>
      </c>
      <c r="V43" s="16">
        <f>SUM(V44:V44)</f>
        <v>15605.8</v>
      </c>
      <c r="W43" s="16">
        <f>SUM(W44:W44)</f>
        <v>0</v>
      </c>
      <c r="X43" s="16"/>
      <c r="Y43" s="16"/>
      <c r="Z43" s="16"/>
      <c r="AA43" s="16"/>
      <c r="AB43" s="16"/>
      <c r="AC43" s="70"/>
    </row>
    <row r="44" spans="1:29" s="35" customFormat="1" ht="120" customHeight="1" x14ac:dyDescent="0.25">
      <c r="A44" s="49"/>
      <c r="B44" s="72" t="s">
        <v>62</v>
      </c>
      <c r="C44" s="73"/>
      <c r="D44" s="51"/>
      <c r="E44" s="51">
        <v>158681</v>
      </c>
      <c r="F44" s="52">
        <f t="shared" si="2"/>
        <v>34062</v>
      </c>
      <c r="G44" s="52">
        <v>5499</v>
      </c>
      <c r="H44" s="74">
        <v>28563</v>
      </c>
      <c r="I44" s="52">
        <f t="shared" si="3"/>
        <v>88086</v>
      </c>
      <c r="J44" s="52">
        <v>47993</v>
      </c>
      <c r="K44" s="74">
        <v>40093</v>
      </c>
      <c r="L44" s="52">
        <f t="shared" si="4"/>
        <v>41478</v>
      </c>
      <c r="M44" s="54">
        <v>0</v>
      </c>
      <c r="N44" s="54">
        <v>41478</v>
      </c>
      <c r="O44" s="52">
        <f t="shared" ref="O44" si="28">+P44+Q44</f>
        <v>48547</v>
      </c>
      <c r="P44" s="54">
        <v>0</v>
      </c>
      <c r="Q44" s="52">
        <f t="shared" si="22"/>
        <v>48547</v>
      </c>
      <c r="R44" s="75">
        <f t="shared" si="26"/>
        <v>212173</v>
      </c>
      <c r="S44" s="75">
        <f t="shared" si="27"/>
        <v>53492</v>
      </c>
      <c r="T44" s="75">
        <f t="shared" si="27"/>
        <v>158681</v>
      </c>
      <c r="U44" s="52">
        <f t="shared" ref="U44" si="29">+V44+W44</f>
        <v>15605.8</v>
      </c>
      <c r="V44" s="76">
        <v>15605.8</v>
      </c>
      <c r="W44" s="52"/>
      <c r="X44" s="52"/>
      <c r="Y44" s="52"/>
      <c r="Z44" s="52"/>
      <c r="AA44" s="52"/>
      <c r="AB44" s="52"/>
      <c r="AC44" s="77" t="s">
        <v>137</v>
      </c>
    </row>
    <row r="46" spans="1:29" ht="33" customHeight="1" x14ac:dyDescent="0.25">
      <c r="A46" s="109"/>
      <c r="B46" s="109"/>
      <c r="C46" s="109"/>
      <c r="D46" s="109"/>
      <c r="E46" s="109"/>
      <c r="F46" s="109"/>
      <c r="G46" s="109"/>
      <c r="H46" s="109"/>
      <c r="I46" s="109"/>
      <c r="J46" s="109"/>
      <c r="K46" s="109"/>
      <c r="L46" s="109"/>
      <c r="M46" s="109"/>
      <c r="N46" s="109"/>
      <c r="O46" s="109"/>
      <c r="P46" s="109"/>
      <c r="Q46" s="109"/>
      <c r="R46" s="109"/>
      <c r="S46" s="109"/>
      <c r="T46" s="109"/>
      <c r="U46" s="109"/>
      <c r="V46" s="109"/>
      <c r="W46" s="109"/>
      <c r="X46" s="109"/>
      <c r="Y46" s="109"/>
      <c r="Z46" s="109"/>
      <c r="AA46" s="109"/>
      <c r="AB46" s="109"/>
      <c r="AC46" s="109"/>
    </row>
  </sheetData>
  <mergeCells count="29">
    <mergeCell ref="A1:B1"/>
    <mergeCell ref="A2:AC2"/>
    <mergeCell ref="A3:AC3"/>
    <mergeCell ref="V4:AC4"/>
    <mergeCell ref="A5:A8"/>
    <mergeCell ref="B5:B8"/>
    <mergeCell ref="C5:E5"/>
    <mergeCell ref="F5:Q5"/>
    <mergeCell ref="U5:W6"/>
    <mergeCell ref="F7:H7"/>
    <mergeCell ref="I7:K7"/>
    <mergeCell ref="L7:N7"/>
    <mergeCell ref="O7:Q7"/>
    <mergeCell ref="A46:AC46"/>
    <mergeCell ref="R5:T6"/>
    <mergeCell ref="R7:R8"/>
    <mergeCell ref="S7:S8"/>
    <mergeCell ref="T7:T8"/>
    <mergeCell ref="U7:U8"/>
    <mergeCell ref="V7:V8"/>
    <mergeCell ref="W7:W8"/>
    <mergeCell ref="X7:Y8"/>
    <mergeCell ref="AC5:AC8"/>
    <mergeCell ref="C6:C8"/>
    <mergeCell ref="D6:D8"/>
    <mergeCell ref="E6:E8"/>
    <mergeCell ref="F6:Q6"/>
    <mergeCell ref="AC31:AC41"/>
    <mergeCell ref="AC14:AC27"/>
  </mergeCells>
  <printOptions horizontalCentered="1"/>
  <pageMargins left="0.17" right="0.17" top="0.28000000000000003" bottom="0.31" header="0.17" footer="0.17"/>
  <pageSetup paperSize="9" scale="6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75"/>
  <sheetViews>
    <sheetView zoomScale="130" zoomScaleNormal="130" workbookViewId="0">
      <selection activeCell="Z15" sqref="Z15"/>
    </sheetView>
  </sheetViews>
  <sheetFormatPr defaultRowHeight="15" x14ac:dyDescent="0.25"/>
  <cols>
    <col min="1" max="1" width="4.5703125" style="4" customWidth="1"/>
    <col min="2" max="2" width="46.42578125" style="4" customWidth="1"/>
    <col min="3" max="3" width="10.140625" style="4" hidden="1" customWidth="1"/>
    <col min="4" max="4" width="10" style="4" hidden="1" customWidth="1"/>
    <col min="5" max="5" width="9.85546875" style="4" hidden="1" customWidth="1"/>
    <col min="6" max="6" width="8.7109375" style="2" hidden="1" customWidth="1"/>
    <col min="7" max="7" width="9" style="2" hidden="1" customWidth="1"/>
    <col min="8" max="8" width="8.85546875" style="2" hidden="1" customWidth="1"/>
    <col min="9" max="9" width="9.85546875" style="2" hidden="1" customWidth="1"/>
    <col min="10" max="10" width="8.7109375" style="2" hidden="1" customWidth="1"/>
    <col min="11" max="11" width="8.5703125" style="2" hidden="1" customWidth="1"/>
    <col min="12" max="12" width="10.140625" style="2" customWidth="1"/>
    <col min="13" max="13" width="8.5703125" style="2" customWidth="1"/>
    <col min="14" max="14" width="8.42578125" style="2" customWidth="1"/>
    <col min="15" max="15" width="10.7109375" style="2" customWidth="1"/>
    <col min="16" max="16" width="9.85546875" style="2" customWidth="1"/>
    <col min="17" max="17" width="10.42578125" style="2" customWidth="1"/>
    <col min="18" max="18" width="8.42578125" style="2" hidden="1" customWidth="1"/>
    <col min="19" max="22" width="10.42578125" style="2" hidden="1" customWidth="1"/>
    <col min="23" max="23" width="34.5703125" style="4" customWidth="1"/>
    <col min="24" max="24" width="9.5703125" style="4" bestFit="1" customWidth="1"/>
    <col min="25" max="25" width="10.140625" style="4" bestFit="1" customWidth="1"/>
    <col min="26" max="26" width="12.7109375" style="4" customWidth="1"/>
    <col min="27" max="16384" width="9.140625" style="4"/>
  </cols>
  <sheetData>
    <row r="1" spans="1:52" x14ac:dyDescent="0.25">
      <c r="A1" s="108"/>
      <c r="B1" s="108"/>
      <c r="C1" s="1"/>
      <c r="D1" s="1"/>
      <c r="E1" s="1"/>
      <c r="W1" s="3" t="s">
        <v>99</v>
      </c>
    </row>
    <row r="2" spans="1:52" ht="15.75" customHeight="1" x14ac:dyDescent="0.25">
      <c r="A2" s="119" t="s">
        <v>123</v>
      </c>
      <c r="B2" s="119"/>
      <c r="C2" s="119"/>
      <c r="D2" s="119"/>
      <c r="E2" s="119"/>
      <c r="F2" s="119"/>
      <c r="G2" s="119"/>
      <c r="H2" s="119"/>
      <c r="I2" s="119"/>
      <c r="J2" s="119"/>
      <c r="K2" s="119"/>
      <c r="L2" s="119"/>
      <c r="M2" s="119"/>
      <c r="N2" s="119"/>
      <c r="O2" s="119"/>
      <c r="P2" s="119"/>
      <c r="Q2" s="119"/>
      <c r="R2" s="119"/>
      <c r="S2" s="119"/>
      <c r="T2" s="119"/>
      <c r="U2" s="119"/>
      <c r="V2" s="119"/>
      <c r="W2" s="119"/>
    </row>
    <row r="3" spans="1:52" ht="15.75" x14ac:dyDescent="0.25">
      <c r="A3" s="125"/>
      <c r="B3" s="125"/>
      <c r="C3" s="125"/>
      <c r="D3" s="125"/>
      <c r="E3" s="125"/>
      <c r="F3" s="125"/>
      <c r="G3" s="125"/>
      <c r="H3" s="125"/>
      <c r="I3" s="125"/>
      <c r="J3" s="125"/>
      <c r="K3" s="125"/>
      <c r="L3" s="125"/>
      <c r="M3" s="125"/>
      <c r="N3" s="125"/>
      <c r="O3" s="125"/>
      <c r="P3" s="125"/>
      <c r="Q3" s="125"/>
      <c r="R3" s="125"/>
      <c r="S3" s="125"/>
      <c r="T3" s="125"/>
      <c r="U3" s="125"/>
      <c r="V3" s="125"/>
      <c r="W3" s="125"/>
    </row>
    <row r="4" spans="1:52" ht="15.75" x14ac:dyDescent="0.25">
      <c r="A4" s="5"/>
      <c r="B4" s="5"/>
      <c r="C4" s="5"/>
      <c r="D4" s="6"/>
      <c r="E4" s="6"/>
      <c r="F4" s="7"/>
      <c r="G4" s="7"/>
      <c r="H4" s="7"/>
      <c r="I4" s="7"/>
      <c r="J4" s="7"/>
      <c r="K4" s="7"/>
      <c r="L4" s="7"/>
      <c r="M4" s="7"/>
      <c r="N4" s="7"/>
      <c r="O4" s="7"/>
      <c r="P4" s="124" t="s">
        <v>96</v>
      </c>
      <c r="Q4" s="124"/>
      <c r="R4" s="124"/>
      <c r="S4" s="124"/>
      <c r="T4" s="124"/>
      <c r="U4" s="124"/>
      <c r="V4" s="124"/>
      <c r="W4" s="124"/>
    </row>
    <row r="5" spans="1:52" ht="21.75" customHeight="1" x14ac:dyDescent="0.25">
      <c r="A5" s="120" t="s">
        <v>0</v>
      </c>
      <c r="B5" s="110" t="s">
        <v>1</v>
      </c>
      <c r="C5" s="120" t="s">
        <v>87</v>
      </c>
      <c r="D5" s="120"/>
      <c r="E5" s="120"/>
      <c r="F5" s="98" t="s">
        <v>90</v>
      </c>
      <c r="G5" s="99"/>
      <c r="H5" s="99"/>
      <c r="I5" s="99"/>
      <c r="J5" s="99"/>
      <c r="K5" s="99"/>
      <c r="L5" s="112" t="s">
        <v>140</v>
      </c>
      <c r="M5" s="112"/>
      <c r="N5" s="112"/>
      <c r="O5" s="126" t="s">
        <v>102</v>
      </c>
      <c r="P5" s="127"/>
      <c r="Q5" s="128"/>
      <c r="R5" s="121" t="s">
        <v>114</v>
      </c>
      <c r="S5" s="126" t="s">
        <v>115</v>
      </c>
      <c r="T5" s="127"/>
      <c r="U5" s="128"/>
      <c r="V5" s="121" t="s">
        <v>114</v>
      </c>
      <c r="W5" s="110" t="s">
        <v>101</v>
      </c>
    </row>
    <row r="6" spans="1:52" ht="24" customHeight="1" x14ac:dyDescent="0.25">
      <c r="A6" s="111"/>
      <c r="B6" s="110"/>
      <c r="C6" s="111" t="s">
        <v>2</v>
      </c>
      <c r="D6" s="111" t="s">
        <v>52</v>
      </c>
      <c r="E6" s="111" t="s">
        <v>54</v>
      </c>
      <c r="F6" s="102"/>
      <c r="G6" s="103"/>
      <c r="H6" s="103"/>
      <c r="I6" s="103"/>
      <c r="J6" s="103"/>
      <c r="K6" s="103"/>
      <c r="L6" s="112"/>
      <c r="M6" s="112"/>
      <c r="N6" s="112"/>
      <c r="O6" s="129"/>
      <c r="P6" s="130"/>
      <c r="Q6" s="131"/>
      <c r="R6" s="122"/>
      <c r="S6" s="129"/>
      <c r="T6" s="130"/>
      <c r="U6" s="131"/>
      <c r="V6" s="122"/>
      <c r="W6" s="110"/>
    </row>
    <row r="7" spans="1:52" ht="15" customHeight="1" x14ac:dyDescent="0.25">
      <c r="A7" s="111"/>
      <c r="B7" s="110"/>
      <c r="C7" s="111"/>
      <c r="D7" s="111" t="s">
        <v>3</v>
      </c>
      <c r="E7" s="111"/>
      <c r="F7" s="100"/>
      <c r="G7" s="101"/>
      <c r="H7" s="101"/>
      <c r="I7" s="101"/>
      <c r="J7" s="101"/>
      <c r="K7" s="101"/>
      <c r="L7" s="112" t="s">
        <v>2</v>
      </c>
      <c r="M7" s="112" t="s">
        <v>52</v>
      </c>
      <c r="N7" s="112" t="s">
        <v>4</v>
      </c>
      <c r="O7" s="110" t="s">
        <v>2</v>
      </c>
      <c r="P7" s="110" t="s">
        <v>52</v>
      </c>
      <c r="Q7" s="110" t="s">
        <v>54</v>
      </c>
      <c r="R7" s="122"/>
      <c r="S7" s="110" t="s">
        <v>52</v>
      </c>
      <c r="T7" s="110" t="s">
        <v>54</v>
      </c>
      <c r="U7" s="121" t="s">
        <v>2</v>
      </c>
      <c r="V7" s="122"/>
      <c r="W7" s="110"/>
    </row>
    <row r="8" spans="1:52" ht="25.5" x14ac:dyDescent="0.25">
      <c r="A8" s="111"/>
      <c r="B8" s="110"/>
      <c r="C8" s="111"/>
      <c r="D8" s="111"/>
      <c r="E8" s="111"/>
      <c r="F8" s="8" t="s">
        <v>2</v>
      </c>
      <c r="G8" s="8" t="s">
        <v>52</v>
      </c>
      <c r="H8" s="8" t="s">
        <v>4</v>
      </c>
      <c r="I8" s="8" t="s">
        <v>2</v>
      </c>
      <c r="J8" s="8" t="s">
        <v>52</v>
      </c>
      <c r="K8" s="97" t="s">
        <v>4</v>
      </c>
      <c r="L8" s="112"/>
      <c r="M8" s="112"/>
      <c r="N8" s="112"/>
      <c r="O8" s="110"/>
      <c r="P8" s="110"/>
      <c r="Q8" s="110"/>
      <c r="R8" s="123"/>
      <c r="S8" s="110"/>
      <c r="T8" s="110"/>
      <c r="U8" s="123"/>
      <c r="V8" s="123"/>
      <c r="W8" s="110"/>
    </row>
    <row r="9" spans="1:52" s="12" customFormat="1" ht="12.75" hidden="1" x14ac:dyDescent="0.2">
      <c r="A9" s="9">
        <v>1</v>
      </c>
      <c r="B9" s="10">
        <v>2</v>
      </c>
      <c r="C9" s="9">
        <v>7</v>
      </c>
      <c r="D9" s="9">
        <v>8</v>
      </c>
      <c r="E9" s="9">
        <v>9</v>
      </c>
      <c r="F9" s="10" t="s">
        <v>91</v>
      </c>
      <c r="G9" s="10">
        <v>4</v>
      </c>
      <c r="H9" s="10">
        <v>5</v>
      </c>
      <c r="I9" s="10" t="s">
        <v>92</v>
      </c>
      <c r="J9" s="10">
        <v>7</v>
      </c>
      <c r="K9" s="10">
        <v>8</v>
      </c>
      <c r="L9" s="10" t="s">
        <v>93</v>
      </c>
      <c r="M9" s="10">
        <v>10</v>
      </c>
      <c r="N9" s="10">
        <v>11</v>
      </c>
      <c r="O9" s="10" t="s">
        <v>95</v>
      </c>
      <c r="P9" s="10">
        <v>16</v>
      </c>
      <c r="Q9" s="10">
        <v>17</v>
      </c>
      <c r="R9" s="11"/>
      <c r="S9" s="10"/>
      <c r="T9" s="10"/>
      <c r="U9" s="10"/>
      <c r="V9" s="10"/>
      <c r="W9" s="10">
        <v>18</v>
      </c>
    </row>
    <row r="10" spans="1:52" x14ac:dyDescent="0.25">
      <c r="A10" s="13"/>
      <c r="B10" s="14" t="s">
        <v>6</v>
      </c>
      <c r="C10" s="15" t="e">
        <f t="shared" ref="C10:Q10" si="0">+C11+C22+C31+C53+C65+C100+C110+C113+C124+C148</f>
        <v>#REF!</v>
      </c>
      <c r="D10" s="15" t="e">
        <f t="shared" si="0"/>
        <v>#REF!</v>
      </c>
      <c r="E10" s="15" t="e">
        <f t="shared" si="0"/>
        <v>#REF!</v>
      </c>
      <c r="F10" s="16">
        <f t="shared" si="0"/>
        <v>649482</v>
      </c>
      <c r="G10" s="16">
        <f t="shared" si="0"/>
        <v>237846</v>
      </c>
      <c r="H10" s="16">
        <f t="shared" si="0"/>
        <v>411636</v>
      </c>
      <c r="I10" s="16">
        <f t="shared" si="0"/>
        <v>1160268</v>
      </c>
      <c r="J10" s="16">
        <f t="shared" si="0"/>
        <v>598833</v>
      </c>
      <c r="K10" s="16">
        <f t="shared" si="0"/>
        <v>561435</v>
      </c>
      <c r="L10" s="16">
        <f t="shared" si="0"/>
        <v>1082448.6000000001</v>
      </c>
      <c r="M10" s="16">
        <f t="shared" si="0"/>
        <v>472556.6</v>
      </c>
      <c r="N10" s="16">
        <f t="shared" si="0"/>
        <v>612802</v>
      </c>
      <c r="O10" s="16">
        <f t="shared" si="0"/>
        <v>768515</v>
      </c>
      <c r="P10" s="16">
        <f t="shared" si="0"/>
        <v>166099</v>
      </c>
      <c r="Q10" s="16">
        <f t="shared" si="0"/>
        <v>602416</v>
      </c>
      <c r="R10" s="17">
        <f>+O10/L10</f>
        <v>0.70997828441923239</v>
      </c>
      <c r="S10" s="16">
        <f>+S11+S22+S31+S53+S65+S100+S110+S113+S124+S148</f>
        <v>306457.59999999998</v>
      </c>
      <c r="T10" s="16">
        <f>+T11+T22+T31+T53+T65+T100+T110+T113+T124+T148</f>
        <v>10386</v>
      </c>
      <c r="U10" s="16">
        <f>+S10+T10</f>
        <v>316843.59999999998</v>
      </c>
      <c r="V10" s="17">
        <f>+U10/L10</f>
        <v>0.292710064939804</v>
      </c>
      <c r="W10" s="9"/>
      <c r="X10" s="1"/>
    </row>
    <row r="11" spans="1:52" s="22" customFormat="1" ht="28.5" x14ac:dyDescent="0.3">
      <c r="A11" s="18" t="s">
        <v>8</v>
      </c>
      <c r="B11" s="19" t="s">
        <v>7</v>
      </c>
      <c r="C11" s="20" t="e">
        <f>+D11+E11</f>
        <v>#REF!</v>
      </c>
      <c r="D11" s="20" t="e">
        <f>#REF!+#REF!+#REF!+#REF!+#REF!</f>
        <v>#REF!</v>
      </c>
      <c r="E11" s="20">
        <f>SUM(E12:E21)-2</f>
        <v>175116</v>
      </c>
      <c r="F11" s="16">
        <f t="shared" ref="F11:Q11" si="1">SUM(F12:F21)</f>
        <v>55109</v>
      </c>
      <c r="G11" s="16">
        <f t="shared" si="1"/>
        <v>4491</v>
      </c>
      <c r="H11" s="16">
        <f t="shared" si="1"/>
        <v>50618</v>
      </c>
      <c r="I11" s="16">
        <f t="shared" si="1"/>
        <v>69604</v>
      </c>
      <c r="J11" s="16">
        <f t="shared" si="1"/>
        <v>12479</v>
      </c>
      <c r="K11" s="16">
        <f t="shared" si="1"/>
        <v>57125</v>
      </c>
      <c r="L11" s="16">
        <f t="shared" si="1"/>
        <v>44434</v>
      </c>
      <c r="M11" s="16">
        <f t="shared" si="1"/>
        <v>13984</v>
      </c>
      <c r="N11" s="16">
        <f t="shared" si="1"/>
        <v>30450</v>
      </c>
      <c r="O11" s="16">
        <f t="shared" si="1"/>
        <v>36841</v>
      </c>
      <c r="P11" s="16">
        <f t="shared" si="1"/>
        <v>7708</v>
      </c>
      <c r="Q11" s="16">
        <f t="shared" si="1"/>
        <v>29133</v>
      </c>
      <c r="R11" s="17">
        <f t="shared" ref="R11:R74" si="2">+O11/L11</f>
        <v>0.82911734257550529</v>
      </c>
      <c r="S11" s="16">
        <f>+M11-P11</f>
        <v>6276</v>
      </c>
      <c r="T11" s="16">
        <f>+N11-Q11</f>
        <v>1317</v>
      </c>
      <c r="U11" s="16">
        <f t="shared" ref="U11:U74" si="3">+S11+T11</f>
        <v>7593</v>
      </c>
      <c r="V11" s="17">
        <f>+U11/L11</f>
        <v>0.17088265742449477</v>
      </c>
      <c r="W11" s="15"/>
      <c r="Y11" s="107">
        <f>Z12+Z13</f>
        <v>1113978</v>
      </c>
      <c r="Z11" s="105">
        <v>1113978</v>
      </c>
      <c r="AA11" s="107">
        <f>AA12+AA13</f>
        <v>345463</v>
      </c>
    </row>
    <row r="12" spans="1:52" ht="30" x14ac:dyDescent="0.3">
      <c r="A12" s="13" t="s">
        <v>66</v>
      </c>
      <c r="B12" s="23" t="s">
        <v>84</v>
      </c>
      <c r="C12" s="24">
        <f t="shared" ref="C12:C164" si="4">+D12+E12</f>
        <v>69740</v>
      </c>
      <c r="D12" s="24"/>
      <c r="E12" s="24">
        <v>69740</v>
      </c>
      <c r="F12" s="25">
        <f t="shared" ref="F12:F165" si="5">+G12+H12</f>
        <v>20246</v>
      </c>
      <c r="G12" s="25"/>
      <c r="H12" s="25">
        <v>20246</v>
      </c>
      <c r="I12" s="25">
        <f t="shared" ref="I12:I165" si="6">+J12+K12</f>
        <v>22736</v>
      </c>
      <c r="J12" s="25"/>
      <c r="K12" s="25">
        <v>22736</v>
      </c>
      <c r="L12" s="25">
        <f t="shared" ref="L12:L165" si="7">+M12+N12</f>
        <v>15547</v>
      </c>
      <c r="M12" s="25"/>
      <c r="N12" s="25">
        <v>15547</v>
      </c>
      <c r="O12" s="25">
        <f t="shared" ref="O12:O64" si="8">+P12+Q12</f>
        <v>15547</v>
      </c>
      <c r="P12" s="25"/>
      <c r="Q12" s="25">
        <f>+N12</f>
        <v>15547</v>
      </c>
      <c r="R12" s="17">
        <f t="shared" si="2"/>
        <v>1</v>
      </c>
      <c r="S12" s="25">
        <f>+M12-P12</f>
        <v>0</v>
      </c>
      <c r="T12" s="25">
        <f>+N12-Q12</f>
        <v>0</v>
      </c>
      <c r="U12" s="16">
        <f t="shared" si="3"/>
        <v>0</v>
      </c>
      <c r="V12" s="17">
        <f>+U12/L12</f>
        <v>0</v>
      </c>
      <c r="W12" s="26" t="s">
        <v>129</v>
      </c>
      <c r="Z12" s="105">
        <v>626900</v>
      </c>
      <c r="AA12" s="106">
        <f>Z12-Q10</f>
        <v>24484</v>
      </c>
    </row>
    <row r="13" spans="1:52" ht="18.75" x14ac:dyDescent="0.3">
      <c r="A13" s="13"/>
      <c r="B13" s="23" t="s">
        <v>86</v>
      </c>
      <c r="C13" s="24"/>
      <c r="D13" s="24"/>
      <c r="E13" s="24"/>
      <c r="F13" s="25"/>
      <c r="G13" s="25"/>
      <c r="H13" s="25"/>
      <c r="I13" s="25"/>
      <c r="J13" s="25"/>
      <c r="K13" s="25"/>
      <c r="L13" s="25"/>
      <c r="M13" s="25"/>
      <c r="N13" s="25"/>
      <c r="O13" s="25">
        <f t="shared" si="8"/>
        <v>0</v>
      </c>
      <c r="P13" s="25"/>
      <c r="Q13" s="25"/>
      <c r="R13" s="17"/>
      <c r="S13" s="25">
        <f t="shared" ref="S13:S76" si="9">+M13-P13</f>
        <v>0</v>
      </c>
      <c r="T13" s="25">
        <f t="shared" ref="T13:T76" si="10">+N13-Q13</f>
        <v>0</v>
      </c>
      <c r="U13" s="16">
        <f t="shared" si="3"/>
        <v>0</v>
      </c>
      <c r="V13" s="17"/>
      <c r="W13" s="13"/>
      <c r="Z13" s="105">
        <v>487078</v>
      </c>
      <c r="AA13" s="106">
        <f>Z13-P10</f>
        <v>320979</v>
      </c>
    </row>
    <row r="14" spans="1:52" s="35" customFormat="1" x14ac:dyDescent="0.25">
      <c r="A14" s="13" t="s">
        <v>66</v>
      </c>
      <c r="B14" s="27" t="s">
        <v>59</v>
      </c>
      <c r="C14" s="28">
        <f t="shared" si="4"/>
        <v>10699</v>
      </c>
      <c r="D14" s="28"/>
      <c r="E14" s="28">
        <v>10699</v>
      </c>
      <c r="F14" s="25">
        <f t="shared" si="5"/>
        <v>3245</v>
      </c>
      <c r="G14" s="25">
        <v>162</v>
      </c>
      <c r="H14" s="25">
        <v>3083</v>
      </c>
      <c r="I14" s="25">
        <f t="shared" si="6"/>
        <v>3803</v>
      </c>
      <c r="J14" s="25">
        <v>312</v>
      </c>
      <c r="K14" s="25">
        <v>3491</v>
      </c>
      <c r="L14" s="25">
        <f t="shared" si="7"/>
        <v>1867</v>
      </c>
      <c r="M14" s="29">
        <v>354</v>
      </c>
      <c r="N14" s="30">
        <v>1513</v>
      </c>
      <c r="O14" s="25">
        <f t="shared" si="8"/>
        <v>1729</v>
      </c>
      <c r="P14" s="25">
        <v>216</v>
      </c>
      <c r="Q14" s="25">
        <f t="shared" ref="Q14:Q21" si="11">+N14</f>
        <v>1513</v>
      </c>
      <c r="R14" s="17">
        <f t="shared" si="2"/>
        <v>0.92608462774504552</v>
      </c>
      <c r="S14" s="25">
        <f t="shared" si="9"/>
        <v>138</v>
      </c>
      <c r="T14" s="25">
        <f t="shared" si="10"/>
        <v>0</v>
      </c>
      <c r="U14" s="16">
        <f t="shared" si="3"/>
        <v>138</v>
      </c>
      <c r="V14" s="17">
        <f t="shared" ref="V14:V38" si="12">+U14/L14</f>
        <v>7.3915372254954467E-2</v>
      </c>
      <c r="W14" s="31"/>
      <c r="X14" s="32"/>
      <c r="Y14" s="32"/>
      <c r="Z14" s="32"/>
      <c r="AA14" s="32"/>
      <c r="AB14" s="32"/>
      <c r="AC14" s="32"/>
      <c r="AD14" s="32"/>
      <c r="AE14" s="32"/>
      <c r="AF14" s="32"/>
      <c r="AG14" s="32"/>
      <c r="AH14" s="32"/>
      <c r="AI14" s="32"/>
      <c r="AJ14" s="32"/>
      <c r="AK14" s="32"/>
      <c r="AL14" s="32"/>
      <c r="AM14" s="32"/>
      <c r="AN14" s="32"/>
      <c r="AO14" s="32"/>
      <c r="AP14" s="32"/>
      <c r="AQ14" s="32"/>
      <c r="AR14" s="32"/>
      <c r="AS14" s="33"/>
      <c r="AT14" s="34"/>
      <c r="AU14" s="34"/>
      <c r="AV14" s="34"/>
      <c r="AW14" s="34"/>
      <c r="AX14" s="34"/>
      <c r="AY14" s="34"/>
      <c r="AZ14" s="34"/>
    </row>
    <row r="15" spans="1:52" s="35" customFormat="1" x14ac:dyDescent="0.25">
      <c r="A15" s="13" t="s">
        <v>66</v>
      </c>
      <c r="B15" s="27" t="s">
        <v>60</v>
      </c>
      <c r="C15" s="28">
        <f t="shared" si="4"/>
        <v>20059</v>
      </c>
      <c r="D15" s="28"/>
      <c r="E15" s="28">
        <v>20059</v>
      </c>
      <c r="F15" s="25">
        <f t="shared" si="5"/>
        <v>6635</v>
      </c>
      <c r="G15" s="25">
        <v>853</v>
      </c>
      <c r="H15" s="25">
        <v>5782</v>
      </c>
      <c r="I15" s="25">
        <f t="shared" si="6"/>
        <v>9051</v>
      </c>
      <c r="J15" s="25">
        <v>2505</v>
      </c>
      <c r="K15" s="25">
        <v>6546</v>
      </c>
      <c r="L15" s="25">
        <f t="shared" si="7"/>
        <v>5942</v>
      </c>
      <c r="M15" s="29">
        <v>3105</v>
      </c>
      <c r="N15" s="30">
        <v>2837</v>
      </c>
      <c r="O15" s="25">
        <f t="shared" si="8"/>
        <v>4625</v>
      </c>
      <c r="P15" s="25">
        <v>3105</v>
      </c>
      <c r="Q15" s="25">
        <v>1520</v>
      </c>
      <c r="R15" s="17">
        <f t="shared" si="2"/>
        <v>0.77835745540222145</v>
      </c>
      <c r="S15" s="25">
        <f t="shared" si="9"/>
        <v>0</v>
      </c>
      <c r="T15" s="25">
        <f t="shared" si="10"/>
        <v>1317</v>
      </c>
      <c r="U15" s="16">
        <f t="shared" si="3"/>
        <v>1317</v>
      </c>
      <c r="V15" s="17">
        <f t="shared" si="12"/>
        <v>0.22164254459777852</v>
      </c>
      <c r="W15" s="31"/>
      <c r="X15" s="32"/>
      <c r="Y15" s="32"/>
      <c r="Z15" s="32"/>
      <c r="AA15" s="32"/>
      <c r="AB15" s="32"/>
      <c r="AC15" s="32"/>
      <c r="AD15" s="32"/>
      <c r="AE15" s="32"/>
      <c r="AF15" s="32"/>
      <c r="AG15" s="32"/>
      <c r="AH15" s="32"/>
      <c r="AI15" s="32"/>
      <c r="AJ15" s="32"/>
      <c r="AK15" s="32"/>
      <c r="AL15" s="32"/>
      <c r="AM15" s="32"/>
      <c r="AN15" s="32"/>
      <c r="AO15" s="32"/>
      <c r="AP15" s="32"/>
      <c r="AQ15" s="32"/>
      <c r="AR15" s="32"/>
      <c r="AS15" s="33"/>
      <c r="AT15" s="34"/>
      <c r="AU15" s="34"/>
      <c r="AV15" s="34"/>
      <c r="AW15" s="34"/>
      <c r="AX15" s="34"/>
      <c r="AY15" s="34"/>
      <c r="AZ15" s="34"/>
    </row>
    <row r="16" spans="1:52" s="35" customFormat="1" ht="25.5" x14ac:dyDescent="0.25">
      <c r="A16" s="13" t="s">
        <v>66</v>
      </c>
      <c r="B16" s="27" t="s">
        <v>61</v>
      </c>
      <c r="C16" s="28">
        <f t="shared" si="4"/>
        <v>22570</v>
      </c>
      <c r="D16" s="28"/>
      <c r="E16" s="28">
        <v>22570</v>
      </c>
      <c r="F16" s="25">
        <f t="shared" si="5"/>
        <v>8491</v>
      </c>
      <c r="G16" s="25">
        <v>1986</v>
      </c>
      <c r="H16" s="25">
        <v>6505</v>
      </c>
      <c r="I16" s="25">
        <f t="shared" si="6"/>
        <v>14372</v>
      </c>
      <c r="J16" s="25">
        <v>7007</v>
      </c>
      <c r="K16" s="25">
        <v>7365</v>
      </c>
      <c r="L16" s="25">
        <f t="shared" si="7"/>
        <v>10619</v>
      </c>
      <c r="M16" s="29">
        <v>7427</v>
      </c>
      <c r="N16" s="30">
        <v>3192</v>
      </c>
      <c r="O16" s="25">
        <f t="shared" si="8"/>
        <v>5089</v>
      </c>
      <c r="P16" s="25">
        <v>1897</v>
      </c>
      <c r="Q16" s="25">
        <f t="shared" si="11"/>
        <v>3192</v>
      </c>
      <c r="R16" s="17">
        <f t="shared" si="2"/>
        <v>0.47923533289386949</v>
      </c>
      <c r="S16" s="25">
        <f t="shared" si="9"/>
        <v>5530</v>
      </c>
      <c r="T16" s="25">
        <f t="shared" si="10"/>
        <v>0</v>
      </c>
      <c r="U16" s="16">
        <f t="shared" si="3"/>
        <v>5530</v>
      </c>
      <c r="V16" s="17">
        <f t="shared" si="12"/>
        <v>0.52076466710613056</v>
      </c>
      <c r="W16" s="36" t="s">
        <v>108</v>
      </c>
      <c r="X16" s="32"/>
      <c r="Y16" s="32"/>
      <c r="Z16" s="32"/>
      <c r="AA16" s="32"/>
      <c r="AB16" s="32"/>
      <c r="AC16" s="32"/>
      <c r="AD16" s="32"/>
      <c r="AE16" s="32"/>
      <c r="AF16" s="32"/>
      <c r="AG16" s="32"/>
      <c r="AH16" s="32"/>
      <c r="AI16" s="32"/>
      <c r="AJ16" s="32"/>
      <c r="AK16" s="32"/>
      <c r="AL16" s="32"/>
      <c r="AM16" s="32"/>
      <c r="AN16" s="32"/>
      <c r="AO16" s="32"/>
      <c r="AP16" s="32"/>
      <c r="AQ16" s="32"/>
      <c r="AR16" s="32"/>
      <c r="AS16" s="33"/>
      <c r="AT16" s="34"/>
      <c r="AU16" s="34"/>
      <c r="AV16" s="34"/>
      <c r="AW16" s="34"/>
      <c r="AX16" s="34"/>
      <c r="AY16" s="34"/>
      <c r="AZ16" s="34"/>
    </row>
    <row r="17" spans="1:52" s="35" customFormat="1" ht="25.5" x14ac:dyDescent="0.25">
      <c r="A17" s="13" t="s">
        <v>66</v>
      </c>
      <c r="B17" s="27" t="s">
        <v>62</v>
      </c>
      <c r="C17" s="28">
        <f t="shared" si="4"/>
        <v>12107</v>
      </c>
      <c r="D17" s="28"/>
      <c r="E17" s="28">
        <v>12107</v>
      </c>
      <c r="F17" s="25">
        <f t="shared" si="5"/>
        <v>3787</v>
      </c>
      <c r="G17" s="25">
        <v>297</v>
      </c>
      <c r="H17" s="25">
        <v>3490</v>
      </c>
      <c r="I17" s="25">
        <f t="shared" si="6"/>
        <v>4233</v>
      </c>
      <c r="J17" s="25">
        <v>282</v>
      </c>
      <c r="K17" s="37">
        <v>3951</v>
      </c>
      <c r="L17" s="25">
        <f t="shared" si="7"/>
        <v>2069</v>
      </c>
      <c r="M17" s="29">
        <v>357</v>
      </c>
      <c r="N17" s="30">
        <v>1712</v>
      </c>
      <c r="O17" s="25">
        <f t="shared" si="8"/>
        <v>2069</v>
      </c>
      <c r="P17" s="25">
        <v>357</v>
      </c>
      <c r="Q17" s="25">
        <f t="shared" si="11"/>
        <v>1712</v>
      </c>
      <c r="R17" s="17">
        <f t="shared" si="2"/>
        <v>1</v>
      </c>
      <c r="S17" s="25">
        <f t="shared" si="9"/>
        <v>0</v>
      </c>
      <c r="T17" s="25">
        <f t="shared" si="10"/>
        <v>0</v>
      </c>
      <c r="U17" s="16">
        <f t="shared" si="3"/>
        <v>0</v>
      </c>
      <c r="V17" s="17">
        <f t="shared" si="12"/>
        <v>0</v>
      </c>
      <c r="W17" s="36" t="s">
        <v>108</v>
      </c>
      <c r="X17" s="32"/>
      <c r="Y17" s="32"/>
      <c r="Z17" s="32"/>
      <c r="AA17" s="32"/>
      <c r="AB17" s="32"/>
      <c r="AC17" s="32"/>
      <c r="AD17" s="32"/>
      <c r="AE17" s="32"/>
      <c r="AF17" s="32"/>
      <c r="AG17" s="32"/>
      <c r="AH17" s="32"/>
      <c r="AI17" s="32"/>
      <c r="AJ17" s="32"/>
      <c r="AK17" s="32"/>
      <c r="AL17" s="32"/>
      <c r="AM17" s="32"/>
      <c r="AN17" s="32"/>
      <c r="AO17" s="32"/>
      <c r="AP17" s="32"/>
      <c r="AQ17" s="32"/>
      <c r="AR17" s="32"/>
      <c r="AS17" s="33"/>
      <c r="AT17" s="34"/>
      <c r="AU17" s="34"/>
      <c r="AV17" s="34"/>
      <c r="AW17" s="34"/>
      <c r="AX17" s="34"/>
      <c r="AY17" s="34"/>
      <c r="AZ17" s="34"/>
    </row>
    <row r="18" spans="1:52" s="35" customFormat="1" x14ac:dyDescent="0.25">
      <c r="A18" s="13" t="s">
        <v>66</v>
      </c>
      <c r="B18" s="27" t="s">
        <v>63</v>
      </c>
      <c r="C18" s="28">
        <f t="shared" si="4"/>
        <v>15380</v>
      </c>
      <c r="D18" s="28"/>
      <c r="E18" s="28">
        <v>15380</v>
      </c>
      <c r="F18" s="25">
        <f t="shared" si="5"/>
        <v>4677</v>
      </c>
      <c r="G18" s="25">
        <v>244</v>
      </c>
      <c r="H18" s="25">
        <v>4433</v>
      </c>
      <c r="I18" s="25">
        <f t="shared" si="6"/>
        <v>5412</v>
      </c>
      <c r="J18" s="25">
        <v>392</v>
      </c>
      <c r="K18" s="25">
        <v>5020</v>
      </c>
      <c r="L18" s="25">
        <f t="shared" si="7"/>
        <v>2617</v>
      </c>
      <c r="M18" s="29">
        <v>442</v>
      </c>
      <c r="N18" s="30">
        <v>2175</v>
      </c>
      <c r="O18" s="25">
        <f t="shared" si="8"/>
        <v>2617</v>
      </c>
      <c r="P18" s="25">
        <v>442</v>
      </c>
      <c r="Q18" s="25">
        <f t="shared" si="11"/>
        <v>2175</v>
      </c>
      <c r="R18" s="17">
        <f t="shared" si="2"/>
        <v>1</v>
      </c>
      <c r="S18" s="25">
        <f t="shared" si="9"/>
        <v>0</v>
      </c>
      <c r="T18" s="25">
        <f t="shared" si="10"/>
        <v>0</v>
      </c>
      <c r="U18" s="16">
        <f t="shared" si="3"/>
        <v>0</v>
      </c>
      <c r="V18" s="17">
        <f t="shared" si="12"/>
        <v>0</v>
      </c>
      <c r="W18" s="31"/>
      <c r="X18" s="32"/>
      <c r="Y18" s="32"/>
      <c r="Z18" s="32"/>
      <c r="AA18" s="32"/>
      <c r="AB18" s="32"/>
      <c r="AC18" s="32"/>
      <c r="AD18" s="32"/>
      <c r="AE18" s="32"/>
      <c r="AF18" s="32"/>
      <c r="AG18" s="32"/>
      <c r="AH18" s="32"/>
      <c r="AI18" s="32"/>
      <c r="AJ18" s="32"/>
      <c r="AK18" s="32"/>
      <c r="AL18" s="32"/>
      <c r="AM18" s="32"/>
      <c r="AN18" s="32"/>
      <c r="AO18" s="32"/>
      <c r="AP18" s="32"/>
      <c r="AQ18" s="32"/>
      <c r="AR18" s="32"/>
      <c r="AS18" s="33"/>
      <c r="AT18" s="34"/>
      <c r="AU18" s="34"/>
      <c r="AV18" s="34"/>
      <c r="AW18" s="34"/>
      <c r="AX18" s="34"/>
      <c r="AY18" s="34"/>
      <c r="AZ18" s="34"/>
    </row>
    <row r="19" spans="1:52" s="35" customFormat="1" x14ac:dyDescent="0.25">
      <c r="A19" s="13" t="s">
        <v>66</v>
      </c>
      <c r="B19" s="27" t="s">
        <v>64</v>
      </c>
      <c r="C19" s="28">
        <f t="shared" si="4"/>
        <v>15281</v>
      </c>
      <c r="D19" s="28"/>
      <c r="E19" s="28">
        <v>15281</v>
      </c>
      <c r="F19" s="25">
        <f t="shared" si="5"/>
        <v>5173</v>
      </c>
      <c r="G19" s="25">
        <v>769</v>
      </c>
      <c r="H19" s="25">
        <v>4404</v>
      </c>
      <c r="I19" s="25">
        <f t="shared" si="6"/>
        <v>6758</v>
      </c>
      <c r="J19" s="25">
        <v>1771</v>
      </c>
      <c r="K19" s="25">
        <v>4987</v>
      </c>
      <c r="L19" s="25">
        <f t="shared" si="7"/>
        <v>4251</v>
      </c>
      <c r="M19" s="29">
        <v>2089</v>
      </c>
      <c r="N19" s="30">
        <v>2162</v>
      </c>
      <c r="O19" s="25">
        <f t="shared" si="8"/>
        <v>3643</v>
      </c>
      <c r="P19" s="25">
        <v>1481</v>
      </c>
      <c r="Q19" s="25">
        <f t="shared" si="11"/>
        <v>2162</v>
      </c>
      <c r="R19" s="17">
        <f t="shared" si="2"/>
        <v>0.85697482945189363</v>
      </c>
      <c r="S19" s="25">
        <f t="shared" si="9"/>
        <v>608</v>
      </c>
      <c r="T19" s="25">
        <f t="shared" si="10"/>
        <v>0</v>
      </c>
      <c r="U19" s="16">
        <f t="shared" si="3"/>
        <v>608</v>
      </c>
      <c r="V19" s="17">
        <f t="shared" si="12"/>
        <v>0.14302517054810632</v>
      </c>
      <c r="W19" s="31"/>
      <c r="X19" s="32"/>
      <c r="Y19" s="32"/>
      <c r="Z19" s="32"/>
      <c r="AA19" s="32"/>
      <c r="AB19" s="32"/>
      <c r="AC19" s="32"/>
      <c r="AD19" s="32"/>
      <c r="AE19" s="32"/>
      <c r="AF19" s="32"/>
      <c r="AG19" s="32"/>
      <c r="AH19" s="32"/>
      <c r="AI19" s="32"/>
      <c r="AJ19" s="32"/>
      <c r="AK19" s="32"/>
      <c r="AL19" s="32"/>
      <c r="AM19" s="32"/>
      <c r="AN19" s="32"/>
      <c r="AO19" s="32"/>
      <c r="AP19" s="32"/>
      <c r="AQ19" s="32"/>
      <c r="AR19" s="32"/>
      <c r="AS19" s="33"/>
      <c r="AT19" s="34"/>
      <c r="AU19" s="34"/>
      <c r="AV19" s="34"/>
      <c r="AW19" s="34"/>
      <c r="AX19" s="34"/>
      <c r="AY19" s="34"/>
      <c r="AZ19" s="34"/>
    </row>
    <row r="20" spans="1:52" s="35" customFormat="1" x14ac:dyDescent="0.25">
      <c r="A20" s="13" t="s">
        <v>66</v>
      </c>
      <c r="B20" s="27" t="s">
        <v>65</v>
      </c>
      <c r="C20" s="28">
        <f t="shared" si="4"/>
        <v>6067</v>
      </c>
      <c r="D20" s="28"/>
      <c r="E20" s="28">
        <v>6067</v>
      </c>
      <c r="F20" s="25">
        <f t="shared" si="5"/>
        <v>1908</v>
      </c>
      <c r="G20" s="25">
        <v>160</v>
      </c>
      <c r="H20" s="25">
        <v>1748</v>
      </c>
      <c r="I20" s="25">
        <f t="shared" si="6"/>
        <v>2190</v>
      </c>
      <c r="J20" s="25">
        <v>210</v>
      </c>
      <c r="K20" s="25">
        <v>1980</v>
      </c>
      <c r="L20" s="25">
        <f t="shared" si="7"/>
        <v>1068</v>
      </c>
      <c r="M20" s="29">
        <v>210</v>
      </c>
      <c r="N20" s="30">
        <v>858</v>
      </c>
      <c r="O20" s="25">
        <f t="shared" si="8"/>
        <v>1068</v>
      </c>
      <c r="P20" s="25">
        <v>210</v>
      </c>
      <c r="Q20" s="25">
        <f t="shared" si="11"/>
        <v>858</v>
      </c>
      <c r="R20" s="17">
        <f t="shared" si="2"/>
        <v>1</v>
      </c>
      <c r="S20" s="25">
        <f t="shared" si="9"/>
        <v>0</v>
      </c>
      <c r="T20" s="25">
        <f t="shared" si="10"/>
        <v>0</v>
      </c>
      <c r="U20" s="16">
        <f t="shared" si="3"/>
        <v>0</v>
      </c>
      <c r="V20" s="17">
        <f t="shared" si="12"/>
        <v>0</v>
      </c>
      <c r="W20" s="31"/>
      <c r="X20" s="32"/>
      <c r="Y20" s="32"/>
      <c r="Z20" s="32"/>
      <c r="AA20" s="32"/>
      <c r="AB20" s="32"/>
      <c r="AC20" s="32"/>
      <c r="AD20" s="32"/>
      <c r="AE20" s="32"/>
      <c r="AF20" s="32"/>
      <c r="AG20" s="32"/>
      <c r="AH20" s="32"/>
      <c r="AI20" s="32"/>
      <c r="AJ20" s="32"/>
      <c r="AK20" s="32"/>
      <c r="AL20" s="32"/>
      <c r="AM20" s="32"/>
      <c r="AN20" s="32"/>
      <c r="AO20" s="32"/>
      <c r="AP20" s="32"/>
      <c r="AQ20" s="32"/>
      <c r="AR20" s="32"/>
      <c r="AS20" s="33"/>
      <c r="AT20" s="34"/>
      <c r="AU20" s="34"/>
      <c r="AV20" s="34"/>
      <c r="AW20" s="34"/>
      <c r="AX20" s="34"/>
      <c r="AY20" s="34"/>
      <c r="AZ20" s="34"/>
    </row>
    <row r="21" spans="1:52" s="35" customFormat="1" x14ac:dyDescent="0.25">
      <c r="A21" s="13" t="s">
        <v>66</v>
      </c>
      <c r="B21" s="27" t="s">
        <v>67</v>
      </c>
      <c r="C21" s="28">
        <f t="shared" si="4"/>
        <v>3215</v>
      </c>
      <c r="D21" s="28"/>
      <c r="E21" s="28">
        <v>3215</v>
      </c>
      <c r="F21" s="25">
        <f t="shared" si="5"/>
        <v>947</v>
      </c>
      <c r="G21" s="25">
        <v>20</v>
      </c>
      <c r="H21" s="38">
        <v>927</v>
      </c>
      <c r="I21" s="25">
        <f t="shared" si="6"/>
        <v>1049</v>
      </c>
      <c r="J21" s="25"/>
      <c r="K21" s="30">
        <v>1049</v>
      </c>
      <c r="L21" s="25">
        <f t="shared" si="7"/>
        <v>454</v>
      </c>
      <c r="M21" s="29">
        <v>0</v>
      </c>
      <c r="N21" s="30">
        <v>454</v>
      </c>
      <c r="O21" s="25">
        <f t="shared" si="8"/>
        <v>454</v>
      </c>
      <c r="P21" s="25"/>
      <c r="Q21" s="25">
        <f t="shared" si="11"/>
        <v>454</v>
      </c>
      <c r="R21" s="17">
        <f t="shared" si="2"/>
        <v>1</v>
      </c>
      <c r="S21" s="25">
        <f t="shared" si="9"/>
        <v>0</v>
      </c>
      <c r="T21" s="25">
        <f t="shared" si="10"/>
        <v>0</v>
      </c>
      <c r="U21" s="16">
        <f t="shared" si="3"/>
        <v>0</v>
      </c>
      <c r="V21" s="17">
        <f t="shared" si="12"/>
        <v>0</v>
      </c>
      <c r="W21" s="31"/>
      <c r="X21" s="32"/>
      <c r="Y21" s="32"/>
      <c r="Z21" s="32"/>
      <c r="AA21" s="32"/>
      <c r="AB21" s="32"/>
      <c r="AC21" s="32"/>
      <c r="AD21" s="32"/>
      <c r="AE21" s="32"/>
      <c r="AF21" s="32"/>
      <c r="AG21" s="32"/>
      <c r="AH21" s="32"/>
      <c r="AI21" s="32"/>
      <c r="AJ21" s="32"/>
      <c r="AK21" s="32"/>
      <c r="AL21" s="32"/>
      <c r="AM21" s="32"/>
      <c r="AN21" s="32"/>
      <c r="AO21" s="32"/>
      <c r="AP21" s="32"/>
      <c r="AQ21" s="32"/>
      <c r="AR21" s="32"/>
      <c r="AS21" s="33"/>
      <c r="AT21" s="34"/>
      <c r="AU21" s="34"/>
      <c r="AV21" s="34"/>
      <c r="AW21" s="34"/>
      <c r="AX21" s="34"/>
      <c r="AY21" s="34"/>
      <c r="AZ21" s="34"/>
    </row>
    <row r="22" spans="1:52" s="22" customFormat="1" ht="28.5" x14ac:dyDescent="0.2">
      <c r="A22" s="18" t="s">
        <v>14</v>
      </c>
      <c r="B22" s="19" t="s">
        <v>15</v>
      </c>
      <c r="C22" s="20">
        <f t="shared" si="4"/>
        <v>150624</v>
      </c>
      <c r="D22" s="20">
        <v>1178</v>
      </c>
      <c r="E22" s="20">
        <f>SUM(E23:E30)</f>
        <v>149446</v>
      </c>
      <c r="F22" s="16">
        <f t="shared" si="5"/>
        <v>26900</v>
      </c>
      <c r="G22" s="16"/>
      <c r="H22" s="16">
        <f>SUM(H23:H30)</f>
        <v>26900</v>
      </c>
      <c r="I22" s="16">
        <f t="shared" si="6"/>
        <v>36061</v>
      </c>
      <c r="J22" s="16">
        <f t="shared" ref="J22:K22" si="13">SUM(J23:J30)</f>
        <v>0</v>
      </c>
      <c r="K22" s="16">
        <f t="shared" si="13"/>
        <v>36061</v>
      </c>
      <c r="L22" s="16">
        <f t="shared" si="7"/>
        <v>40962</v>
      </c>
      <c r="M22" s="16">
        <f>SUM(M23:M30)</f>
        <v>372</v>
      </c>
      <c r="N22" s="16">
        <f t="shared" ref="N22" si="14">SUM(N23:N30)</f>
        <v>40590</v>
      </c>
      <c r="O22" s="16">
        <f t="shared" ref="O22:Q22" si="15">SUM(O23:O30)</f>
        <v>40839</v>
      </c>
      <c r="P22" s="16">
        <f t="shared" si="15"/>
        <v>249</v>
      </c>
      <c r="Q22" s="16">
        <f t="shared" si="15"/>
        <v>40590</v>
      </c>
      <c r="R22" s="17">
        <f t="shared" si="2"/>
        <v>0.99699721693276699</v>
      </c>
      <c r="S22" s="16">
        <f t="shared" si="9"/>
        <v>123</v>
      </c>
      <c r="T22" s="16">
        <f t="shared" si="10"/>
        <v>0</v>
      </c>
      <c r="U22" s="16">
        <f t="shared" si="3"/>
        <v>123</v>
      </c>
      <c r="V22" s="17">
        <f t="shared" si="12"/>
        <v>3.0027830672330453E-3</v>
      </c>
      <c r="W22" s="14"/>
    </row>
    <row r="23" spans="1:52" s="35" customFormat="1" x14ac:dyDescent="0.25">
      <c r="A23" s="13" t="s">
        <v>66</v>
      </c>
      <c r="B23" s="27" t="s">
        <v>59</v>
      </c>
      <c r="C23" s="28"/>
      <c r="D23" s="28"/>
      <c r="E23" s="28">
        <v>20665</v>
      </c>
      <c r="F23" s="25">
        <f t="shared" si="5"/>
        <v>3610</v>
      </c>
      <c r="G23" s="29"/>
      <c r="H23" s="25">
        <v>3610</v>
      </c>
      <c r="I23" s="25">
        <f t="shared" si="6"/>
        <v>4986</v>
      </c>
      <c r="J23" s="30"/>
      <c r="K23" s="25">
        <v>4986</v>
      </c>
      <c r="L23" s="25">
        <f t="shared" si="7"/>
        <v>5662</v>
      </c>
      <c r="M23" s="29">
        <v>49</v>
      </c>
      <c r="N23" s="30">
        <v>5613</v>
      </c>
      <c r="O23" s="25">
        <f t="shared" si="8"/>
        <v>5662</v>
      </c>
      <c r="P23" s="25">
        <v>49</v>
      </c>
      <c r="Q23" s="25">
        <f>+N23</f>
        <v>5613</v>
      </c>
      <c r="R23" s="17">
        <f t="shared" si="2"/>
        <v>1</v>
      </c>
      <c r="S23" s="25">
        <f t="shared" si="9"/>
        <v>0</v>
      </c>
      <c r="T23" s="25">
        <f t="shared" si="10"/>
        <v>0</v>
      </c>
      <c r="U23" s="16">
        <f t="shared" si="3"/>
        <v>0</v>
      </c>
      <c r="V23" s="17">
        <f t="shared" si="12"/>
        <v>0</v>
      </c>
      <c r="W23" s="31"/>
      <c r="X23" s="32"/>
      <c r="Y23" s="32"/>
      <c r="Z23" s="32"/>
      <c r="AA23" s="32"/>
      <c r="AB23" s="32"/>
      <c r="AC23" s="32"/>
      <c r="AD23" s="32"/>
      <c r="AE23" s="32"/>
      <c r="AF23" s="32"/>
      <c r="AG23" s="32"/>
      <c r="AH23" s="32"/>
      <c r="AI23" s="32"/>
      <c r="AJ23" s="32"/>
      <c r="AK23" s="32"/>
      <c r="AL23" s="32"/>
      <c r="AM23" s="32"/>
      <c r="AN23" s="32"/>
      <c r="AO23" s="32"/>
      <c r="AP23" s="32"/>
      <c r="AQ23" s="32"/>
      <c r="AR23" s="32"/>
      <c r="AS23" s="33"/>
      <c r="AT23" s="34"/>
      <c r="AU23" s="34"/>
      <c r="AV23" s="34"/>
      <c r="AW23" s="34"/>
      <c r="AX23" s="34"/>
      <c r="AY23" s="34"/>
      <c r="AZ23" s="34"/>
    </row>
    <row r="24" spans="1:52" s="35" customFormat="1" x14ac:dyDescent="0.25">
      <c r="A24" s="13" t="s">
        <v>66</v>
      </c>
      <c r="B24" s="27" t="s">
        <v>60</v>
      </c>
      <c r="C24" s="28"/>
      <c r="D24" s="28"/>
      <c r="E24" s="28">
        <v>43258</v>
      </c>
      <c r="F24" s="25">
        <f t="shared" si="5"/>
        <v>7624</v>
      </c>
      <c r="G24" s="29"/>
      <c r="H24" s="25">
        <v>7624</v>
      </c>
      <c r="I24" s="25">
        <f t="shared" si="6"/>
        <v>10438</v>
      </c>
      <c r="J24" s="30"/>
      <c r="K24" s="25">
        <v>10438</v>
      </c>
      <c r="L24" s="25">
        <f t="shared" si="7"/>
        <v>11853</v>
      </c>
      <c r="M24" s="29">
        <v>104</v>
      </c>
      <c r="N24" s="30">
        <v>11749</v>
      </c>
      <c r="O24" s="25">
        <f t="shared" si="8"/>
        <v>11749</v>
      </c>
      <c r="P24" s="39" t="s">
        <v>113</v>
      </c>
      <c r="Q24" s="25">
        <f>+N24</f>
        <v>11749</v>
      </c>
      <c r="R24" s="17">
        <f t="shared" si="2"/>
        <v>0.99122584999578167</v>
      </c>
      <c r="S24" s="25">
        <f t="shared" si="9"/>
        <v>104</v>
      </c>
      <c r="T24" s="25">
        <f t="shared" si="10"/>
        <v>0</v>
      </c>
      <c r="U24" s="16">
        <f t="shared" si="3"/>
        <v>104</v>
      </c>
      <c r="V24" s="17">
        <f t="shared" si="12"/>
        <v>8.7741500042183406E-3</v>
      </c>
      <c r="W24" s="31"/>
      <c r="X24" s="32"/>
      <c r="Y24" s="32"/>
      <c r="Z24" s="32"/>
      <c r="AA24" s="32"/>
      <c r="AB24" s="32"/>
      <c r="AC24" s="32"/>
      <c r="AD24" s="32"/>
      <c r="AE24" s="32"/>
      <c r="AF24" s="32"/>
      <c r="AG24" s="32"/>
      <c r="AH24" s="32"/>
      <c r="AI24" s="32"/>
      <c r="AJ24" s="32"/>
      <c r="AK24" s="32"/>
      <c r="AL24" s="32"/>
      <c r="AM24" s="32"/>
      <c r="AN24" s="32"/>
      <c r="AO24" s="32"/>
      <c r="AP24" s="32"/>
      <c r="AQ24" s="32"/>
      <c r="AR24" s="32"/>
      <c r="AS24" s="33"/>
      <c r="AT24" s="34"/>
      <c r="AU24" s="34"/>
      <c r="AV24" s="34"/>
      <c r="AW24" s="34"/>
      <c r="AX24" s="34"/>
      <c r="AY24" s="34"/>
      <c r="AZ24" s="34"/>
    </row>
    <row r="25" spans="1:52" s="35" customFormat="1" x14ac:dyDescent="0.25">
      <c r="A25" s="13" t="s">
        <v>66</v>
      </c>
      <c r="B25" s="27" t="s">
        <v>61</v>
      </c>
      <c r="C25" s="28"/>
      <c r="D25" s="28"/>
      <c r="E25" s="28">
        <v>11481</v>
      </c>
      <c r="F25" s="25">
        <f t="shared" si="5"/>
        <v>2080</v>
      </c>
      <c r="G25" s="29"/>
      <c r="H25" s="25">
        <v>2080</v>
      </c>
      <c r="I25" s="25">
        <f t="shared" si="6"/>
        <v>2770</v>
      </c>
      <c r="J25" s="30"/>
      <c r="K25" s="25">
        <v>2770</v>
      </c>
      <c r="L25" s="25">
        <f t="shared" si="7"/>
        <v>3146</v>
      </c>
      <c r="M25" s="29">
        <v>28</v>
      </c>
      <c r="N25" s="30">
        <v>3118</v>
      </c>
      <c r="O25" s="25">
        <f t="shared" si="8"/>
        <v>3146</v>
      </c>
      <c r="P25" s="25">
        <v>28</v>
      </c>
      <c r="Q25" s="25">
        <f>+N25</f>
        <v>3118</v>
      </c>
      <c r="R25" s="17">
        <f t="shared" si="2"/>
        <v>1</v>
      </c>
      <c r="S25" s="25">
        <f t="shared" si="9"/>
        <v>0</v>
      </c>
      <c r="T25" s="25">
        <f t="shared" si="10"/>
        <v>0</v>
      </c>
      <c r="U25" s="16">
        <f t="shared" si="3"/>
        <v>0</v>
      </c>
      <c r="V25" s="17">
        <f t="shared" si="12"/>
        <v>0</v>
      </c>
      <c r="W25" s="31"/>
      <c r="X25" s="32"/>
      <c r="Y25" s="32"/>
      <c r="Z25" s="32"/>
      <c r="AA25" s="32"/>
      <c r="AB25" s="32"/>
      <c r="AC25" s="32"/>
      <c r="AD25" s="32"/>
      <c r="AE25" s="32"/>
      <c r="AF25" s="32"/>
      <c r="AG25" s="32"/>
      <c r="AH25" s="32"/>
      <c r="AI25" s="32"/>
      <c r="AJ25" s="32"/>
      <c r="AK25" s="32"/>
      <c r="AL25" s="32"/>
      <c r="AM25" s="32"/>
      <c r="AN25" s="32"/>
      <c r="AO25" s="32"/>
      <c r="AP25" s="32"/>
      <c r="AQ25" s="32"/>
      <c r="AR25" s="32"/>
      <c r="AS25" s="33"/>
      <c r="AT25" s="34"/>
      <c r="AU25" s="34"/>
      <c r="AV25" s="34"/>
      <c r="AW25" s="34"/>
      <c r="AX25" s="34"/>
      <c r="AY25" s="34"/>
      <c r="AZ25" s="34"/>
    </row>
    <row r="26" spans="1:52" s="35" customFormat="1" x14ac:dyDescent="0.25">
      <c r="A26" s="13" t="s">
        <v>66</v>
      </c>
      <c r="B26" s="27" t="s">
        <v>62</v>
      </c>
      <c r="C26" s="28"/>
      <c r="D26" s="28"/>
      <c r="E26" s="28">
        <v>29620</v>
      </c>
      <c r="F26" s="25">
        <f t="shared" si="5"/>
        <v>5268</v>
      </c>
      <c r="G26" s="29"/>
      <c r="H26" s="25">
        <v>5268</v>
      </c>
      <c r="I26" s="25">
        <f t="shared" si="6"/>
        <v>7148</v>
      </c>
      <c r="J26" s="30"/>
      <c r="K26" s="25">
        <v>7148</v>
      </c>
      <c r="L26" s="25">
        <f t="shared" si="7"/>
        <v>8116</v>
      </c>
      <c r="M26" s="29">
        <v>71</v>
      </c>
      <c r="N26" s="30">
        <v>8045</v>
      </c>
      <c r="O26" s="25">
        <f t="shared" si="8"/>
        <v>8116</v>
      </c>
      <c r="P26" s="25">
        <v>71</v>
      </c>
      <c r="Q26" s="25">
        <v>8045</v>
      </c>
      <c r="R26" s="17">
        <f t="shared" si="2"/>
        <v>1</v>
      </c>
      <c r="S26" s="25">
        <f t="shared" si="9"/>
        <v>0</v>
      </c>
      <c r="T26" s="25">
        <f t="shared" si="10"/>
        <v>0</v>
      </c>
      <c r="U26" s="16">
        <f t="shared" si="3"/>
        <v>0</v>
      </c>
      <c r="V26" s="17">
        <f t="shared" si="12"/>
        <v>0</v>
      </c>
      <c r="W26" s="31"/>
      <c r="X26" s="32"/>
      <c r="Y26" s="32"/>
      <c r="Z26" s="32"/>
      <c r="AA26" s="32"/>
      <c r="AB26" s="32"/>
      <c r="AC26" s="32"/>
      <c r="AD26" s="32"/>
      <c r="AE26" s="32"/>
      <c r="AF26" s="32"/>
      <c r="AG26" s="32"/>
      <c r="AH26" s="32"/>
      <c r="AI26" s="32"/>
      <c r="AJ26" s="32"/>
      <c r="AK26" s="32"/>
      <c r="AL26" s="32"/>
      <c r="AM26" s="32"/>
      <c r="AN26" s="32"/>
      <c r="AO26" s="32"/>
      <c r="AP26" s="32"/>
      <c r="AQ26" s="32"/>
      <c r="AR26" s="32"/>
      <c r="AS26" s="33"/>
      <c r="AT26" s="34"/>
      <c r="AU26" s="34"/>
      <c r="AV26" s="34"/>
      <c r="AW26" s="34"/>
      <c r="AX26" s="34"/>
      <c r="AY26" s="34"/>
      <c r="AZ26" s="34"/>
    </row>
    <row r="27" spans="1:52" s="35" customFormat="1" x14ac:dyDescent="0.25">
      <c r="A27" s="13" t="s">
        <v>66</v>
      </c>
      <c r="B27" s="27" t="s">
        <v>63</v>
      </c>
      <c r="C27" s="28"/>
      <c r="D27" s="28"/>
      <c r="E27" s="28">
        <v>19428</v>
      </c>
      <c r="F27" s="25">
        <f t="shared" si="5"/>
        <v>3654</v>
      </c>
      <c r="G27" s="29"/>
      <c r="H27" s="25">
        <v>3654</v>
      </c>
      <c r="I27" s="25">
        <f t="shared" si="6"/>
        <v>4688</v>
      </c>
      <c r="J27" s="30"/>
      <c r="K27" s="25">
        <v>4688</v>
      </c>
      <c r="L27" s="25">
        <f t="shared" si="7"/>
        <v>5331</v>
      </c>
      <c r="M27" s="29">
        <v>54</v>
      </c>
      <c r="N27" s="30">
        <v>5277</v>
      </c>
      <c r="O27" s="25">
        <f t="shared" si="8"/>
        <v>5331</v>
      </c>
      <c r="P27" s="25">
        <v>54</v>
      </c>
      <c r="Q27" s="25">
        <f>+N27</f>
        <v>5277</v>
      </c>
      <c r="R27" s="17">
        <f t="shared" si="2"/>
        <v>1</v>
      </c>
      <c r="S27" s="25">
        <f t="shared" si="9"/>
        <v>0</v>
      </c>
      <c r="T27" s="25">
        <f t="shared" si="10"/>
        <v>0</v>
      </c>
      <c r="U27" s="16">
        <f t="shared" si="3"/>
        <v>0</v>
      </c>
      <c r="V27" s="17">
        <f t="shared" si="12"/>
        <v>0</v>
      </c>
      <c r="W27" s="31"/>
      <c r="X27" s="32"/>
      <c r="Y27" s="32"/>
      <c r="Z27" s="32"/>
      <c r="AA27" s="32"/>
      <c r="AB27" s="32"/>
      <c r="AC27" s="32"/>
      <c r="AD27" s="32"/>
      <c r="AE27" s="32"/>
      <c r="AF27" s="32"/>
      <c r="AG27" s="32"/>
      <c r="AH27" s="32"/>
      <c r="AI27" s="32"/>
      <c r="AJ27" s="32"/>
      <c r="AK27" s="32"/>
      <c r="AL27" s="32"/>
      <c r="AM27" s="32"/>
      <c r="AN27" s="32"/>
      <c r="AO27" s="32"/>
      <c r="AP27" s="32"/>
      <c r="AQ27" s="32"/>
      <c r="AR27" s="32"/>
      <c r="AS27" s="33"/>
      <c r="AT27" s="34"/>
      <c r="AU27" s="34"/>
      <c r="AV27" s="34"/>
      <c r="AW27" s="34"/>
      <c r="AX27" s="34"/>
      <c r="AY27" s="34"/>
      <c r="AZ27" s="34"/>
    </row>
    <row r="28" spans="1:52" s="35" customFormat="1" x14ac:dyDescent="0.25">
      <c r="A28" s="13" t="s">
        <v>66</v>
      </c>
      <c r="B28" s="27" t="s">
        <v>64</v>
      </c>
      <c r="C28" s="28"/>
      <c r="D28" s="28"/>
      <c r="E28" s="28">
        <v>5740</v>
      </c>
      <c r="F28" s="25">
        <f t="shared" si="5"/>
        <v>1123</v>
      </c>
      <c r="G28" s="29"/>
      <c r="H28" s="25">
        <v>1123</v>
      </c>
      <c r="I28" s="25">
        <f t="shared" si="6"/>
        <v>1385</v>
      </c>
      <c r="J28" s="30"/>
      <c r="K28" s="25">
        <v>1385</v>
      </c>
      <c r="L28" s="25">
        <f t="shared" si="7"/>
        <v>1578</v>
      </c>
      <c r="M28" s="29">
        <v>19</v>
      </c>
      <c r="N28" s="30">
        <v>1559</v>
      </c>
      <c r="O28" s="25">
        <f t="shared" si="8"/>
        <v>1578</v>
      </c>
      <c r="P28" s="25">
        <v>19</v>
      </c>
      <c r="Q28" s="25">
        <f>+N28</f>
        <v>1559</v>
      </c>
      <c r="R28" s="17">
        <f t="shared" si="2"/>
        <v>1</v>
      </c>
      <c r="S28" s="25">
        <f t="shared" si="9"/>
        <v>0</v>
      </c>
      <c r="T28" s="25">
        <f t="shared" si="10"/>
        <v>0</v>
      </c>
      <c r="U28" s="16">
        <f t="shared" si="3"/>
        <v>0</v>
      </c>
      <c r="V28" s="17">
        <f t="shared" si="12"/>
        <v>0</v>
      </c>
      <c r="W28" s="31"/>
      <c r="X28" s="32"/>
      <c r="Y28" s="32"/>
      <c r="Z28" s="32"/>
      <c r="AA28" s="32"/>
      <c r="AB28" s="32"/>
      <c r="AC28" s="32"/>
      <c r="AD28" s="32"/>
      <c r="AE28" s="32"/>
      <c r="AF28" s="32"/>
      <c r="AG28" s="32"/>
      <c r="AH28" s="32"/>
      <c r="AI28" s="32"/>
      <c r="AJ28" s="32"/>
      <c r="AK28" s="32"/>
      <c r="AL28" s="32"/>
      <c r="AM28" s="32"/>
      <c r="AN28" s="32"/>
      <c r="AO28" s="32"/>
      <c r="AP28" s="32"/>
      <c r="AQ28" s="32"/>
      <c r="AR28" s="32"/>
      <c r="AS28" s="33"/>
      <c r="AT28" s="34"/>
      <c r="AU28" s="34"/>
      <c r="AV28" s="34"/>
      <c r="AW28" s="34"/>
      <c r="AX28" s="34"/>
      <c r="AY28" s="34"/>
      <c r="AZ28" s="34"/>
    </row>
    <row r="29" spans="1:52" s="35" customFormat="1" x14ac:dyDescent="0.25">
      <c r="A29" s="13" t="s">
        <v>66</v>
      </c>
      <c r="B29" s="27" t="s">
        <v>65</v>
      </c>
      <c r="C29" s="28"/>
      <c r="D29" s="28"/>
      <c r="E29" s="28">
        <v>11136</v>
      </c>
      <c r="F29" s="25">
        <f t="shared" si="5"/>
        <v>2022</v>
      </c>
      <c r="G29" s="29"/>
      <c r="H29" s="25">
        <v>2022</v>
      </c>
      <c r="I29" s="25">
        <f t="shared" si="6"/>
        <v>2687</v>
      </c>
      <c r="J29" s="30"/>
      <c r="K29" s="25">
        <v>2687</v>
      </c>
      <c r="L29" s="25">
        <f t="shared" si="7"/>
        <v>3052</v>
      </c>
      <c r="M29" s="29">
        <v>28</v>
      </c>
      <c r="N29" s="30">
        <v>3024</v>
      </c>
      <c r="O29" s="25">
        <f t="shared" si="8"/>
        <v>3052</v>
      </c>
      <c r="P29" s="25">
        <v>28</v>
      </c>
      <c r="Q29" s="25">
        <f>+N29</f>
        <v>3024</v>
      </c>
      <c r="R29" s="17">
        <f t="shared" si="2"/>
        <v>1</v>
      </c>
      <c r="S29" s="25">
        <f t="shared" si="9"/>
        <v>0</v>
      </c>
      <c r="T29" s="25">
        <f t="shared" si="10"/>
        <v>0</v>
      </c>
      <c r="U29" s="16">
        <f t="shared" si="3"/>
        <v>0</v>
      </c>
      <c r="V29" s="17">
        <f t="shared" si="12"/>
        <v>0</v>
      </c>
      <c r="W29" s="31"/>
      <c r="X29" s="32"/>
      <c r="Y29" s="32"/>
      <c r="Z29" s="32"/>
      <c r="AA29" s="32"/>
      <c r="AB29" s="32"/>
      <c r="AC29" s="32"/>
      <c r="AD29" s="32"/>
      <c r="AE29" s="32"/>
      <c r="AF29" s="32"/>
      <c r="AG29" s="32"/>
      <c r="AH29" s="32"/>
      <c r="AI29" s="32"/>
      <c r="AJ29" s="32"/>
      <c r="AK29" s="32"/>
      <c r="AL29" s="32"/>
      <c r="AM29" s="32"/>
      <c r="AN29" s="32"/>
      <c r="AO29" s="32"/>
      <c r="AP29" s="32"/>
      <c r="AQ29" s="32"/>
      <c r="AR29" s="32"/>
      <c r="AS29" s="33"/>
      <c r="AT29" s="34"/>
      <c r="AU29" s="34"/>
      <c r="AV29" s="34"/>
      <c r="AW29" s="34"/>
      <c r="AX29" s="34"/>
      <c r="AY29" s="34"/>
      <c r="AZ29" s="34"/>
    </row>
    <row r="30" spans="1:52" s="35" customFormat="1" x14ac:dyDescent="0.25">
      <c r="A30" s="13" t="s">
        <v>66</v>
      </c>
      <c r="B30" s="27" t="s">
        <v>67</v>
      </c>
      <c r="C30" s="28"/>
      <c r="D30" s="28"/>
      <c r="E30" s="28">
        <v>8118</v>
      </c>
      <c r="F30" s="25">
        <f t="shared" si="5"/>
        <v>1519</v>
      </c>
      <c r="G30" s="29"/>
      <c r="H30" s="29">
        <v>1519</v>
      </c>
      <c r="I30" s="25">
        <f t="shared" si="6"/>
        <v>1959</v>
      </c>
      <c r="J30" s="30"/>
      <c r="K30" s="30">
        <v>1959</v>
      </c>
      <c r="L30" s="25">
        <f t="shared" si="7"/>
        <v>2224</v>
      </c>
      <c r="M30" s="29">
        <v>19</v>
      </c>
      <c r="N30" s="30">
        <v>2205</v>
      </c>
      <c r="O30" s="25">
        <f t="shared" si="8"/>
        <v>2205</v>
      </c>
      <c r="P30" s="25"/>
      <c r="Q30" s="25">
        <f>+N30</f>
        <v>2205</v>
      </c>
      <c r="R30" s="17">
        <f t="shared" si="2"/>
        <v>0.9914568345323741</v>
      </c>
      <c r="S30" s="25">
        <f t="shared" si="9"/>
        <v>19</v>
      </c>
      <c r="T30" s="25">
        <f t="shared" si="10"/>
        <v>0</v>
      </c>
      <c r="U30" s="16">
        <f t="shared" si="3"/>
        <v>19</v>
      </c>
      <c r="V30" s="17">
        <f t="shared" si="12"/>
        <v>8.5431654676258999E-3</v>
      </c>
      <c r="W30" s="31"/>
      <c r="X30" s="32"/>
      <c r="Y30" s="32"/>
      <c r="Z30" s="32"/>
      <c r="AA30" s="32"/>
      <c r="AB30" s="32"/>
      <c r="AC30" s="32"/>
      <c r="AD30" s="32"/>
      <c r="AE30" s="32"/>
      <c r="AF30" s="32"/>
      <c r="AG30" s="32"/>
      <c r="AH30" s="32"/>
      <c r="AI30" s="32"/>
      <c r="AJ30" s="32"/>
      <c r="AK30" s="32"/>
      <c r="AL30" s="32"/>
      <c r="AM30" s="32"/>
      <c r="AN30" s="32"/>
      <c r="AO30" s="32"/>
      <c r="AP30" s="32"/>
      <c r="AQ30" s="32"/>
      <c r="AR30" s="32"/>
      <c r="AS30" s="33"/>
      <c r="AT30" s="34"/>
      <c r="AU30" s="34"/>
      <c r="AV30" s="34"/>
      <c r="AW30" s="34"/>
      <c r="AX30" s="34"/>
      <c r="AY30" s="34"/>
      <c r="AZ30" s="34"/>
    </row>
    <row r="31" spans="1:52" s="22" customFormat="1" ht="57" x14ac:dyDescent="0.2">
      <c r="A31" s="18" t="s">
        <v>16</v>
      </c>
      <c r="B31" s="19" t="s">
        <v>17</v>
      </c>
      <c r="C31" s="20" t="e">
        <f t="shared" si="4"/>
        <v>#REF!</v>
      </c>
      <c r="D31" s="20">
        <v>1012345</v>
      </c>
      <c r="E31" s="20" t="e">
        <f>+E32+E42</f>
        <v>#REF!</v>
      </c>
      <c r="F31" s="16">
        <f t="shared" si="5"/>
        <v>133084</v>
      </c>
      <c r="G31" s="16">
        <f t="shared" ref="G31:I31" si="16">G32+G42</f>
        <v>126903</v>
      </c>
      <c r="H31" s="16">
        <f t="shared" si="16"/>
        <v>6181</v>
      </c>
      <c r="I31" s="16">
        <f t="shared" si="16"/>
        <v>306174</v>
      </c>
      <c r="J31" s="16">
        <f>J32+J42</f>
        <v>292281</v>
      </c>
      <c r="K31" s="16">
        <f>K32+K42</f>
        <v>13893</v>
      </c>
      <c r="L31" s="16">
        <f t="shared" si="7"/>
        <v>295343</v>
      </c>
      <c r="M31" s="16">
        <f>M32+M42</f>
        <v>286339</v>
      </c>
      <c r="N31" s="16">
        <f>+N32+N42</f>
        <v>9004</v>
      </c>
      <c r="O31" s="16">
        <f t="shared" ref="O31:Q31" si="17">O32+O42</f>
        <v>40166</v>
      </c>
      <c r="P31" s="16">
        <f t="shared" si="17"/>
        <v>40166</v>
      </c>
      <c r="Q31" s="16">
        <f t="shared" si="17"/>
        <v>0</v>
      </c>
      <c r="R31" s="17">
        <f t="shared" si="2"/>
        <v>0.13599780594088906</v>
      </c>
      <c r="S31" s="16">
        <f t="shared" si="9"/>
        <v>246173</v>
      </c>
      <c r="T31" s="16">
        <f t="shared" si="10"/>
        <v>9004</v>
      </c>
      <c r="U31" s="16">
        <f t="shared" si="3"/>
        <v>255177</v>
      </c>
      <c r="V31" s="17">
        <f t="shared" si="12"/>
        <v>0.86400219405911094</v>
      </c>
      <c r="W31" s="14"/>
    </row>
    <row r="32" spans="1:52" ht="45" x14ac:dyDescent="0.25">
      <c r="A32" s="40">
        <v>1</v>
      </c>
      <c r="B32" s="23" t="s">
        <v>18</v>
      </c>
      <c r="C32" s="20">
        <f t="shared" si="4"/>
        <v>778860</v>
      </c>
      <c r="D32" s="20">
        <v>778860</v>
      </c>
      <c r="E32" s="20"/>
      <c r="F32" s="16">
        <f t="shared" si="5"/>
        <v>103328</v>
      </c>
      <c r="G32" s="16">
        <f>+SUM(G33:G40)</f>
        <v>103328</v>
      </c>
      <c r="H32" s="16"/>
      <c r="I32" s="16">
        <f t="shared" si="6"/>
        <v>227712</v>
      </c>
      <c r="J32" s="16">
        <f>J33+J34+J35+J36+J37+J38+J41</f>
        <v>227712</v>
      </c>
      <c r="K32" s="16"/>
      <c r="L32" s="16">
        <f t="shared" si="7"/>
        <v>223366</v>
      </c>
      <c r="M32" s="16">
        <f>SUM(M33:M40)</f>
        <v>223366</v>
      </c>
      <c r="N32" s="16"/>
      <c r="O32" s="16">
        <f t="shared" ref="O32:Q32" si="18">+SUM(O33:O40)</f>
        <v>1877</v>
      </c>
      <c r="P32" s="16">
        <f t="shared" si="18"/>
        <v>1877</v>
      </c>
      <c r="Q32" s="16">
        <f t="shared" si="18"/>
        <v>0</v>
      </c>
      <c r="R32" s="17">
        <f t="shared" si="2"/>
        <v>8.4032484800730632E-3</v>
      </c>
      <c r="S32" s="25">
        <f t="shared" si="9"/>
        <v>221489</v>
      </c>
      <c r="T32" s="25">
        <f t="shared" si="10"/>
        <v>0</v>
      </c>
      <c r="U32" s="16">
        <f t="shared" si="3"/>
        <v>221489</v>
      </c>
      <c r="V32" s="17">
        <f t="shared" si="12"/>
        <v>0.99159675151992699</v>
      </c>
      <c r="W32" s="13"/>
      <c r="X32" s="1"/>
    </row>
    <row r="33" spans="1:52" s="35" customFormat="1" x14ac:dyDescent="0.25">
      <c r="A33" s="13" t="s">
        <v>66</v>
      </c>
      <c r="B33" s="27" t="s">
        <v>59</v>
      </c>
      <c r="C33" s="28"/>
      <c r="D33" s="28"/>
      <c r="E33" s="28"/>
      <c r="F33" s="25">
        <f t="shared" si="5"/>
        <v>3534</v>
      </c>
      <c r="G33" s="25">
        <v>3534</v>
      </c>
      <c r="H33" s="29"/>
      <c r="I33" s="30"/>
      <c r="J33" s="25">
        <v>350</v>
      </c>
      <c r="K33" s="30"/>
      <c r="L33" s="25">
        <f t="shared" si="7"/>
        <v>12385</v>
      </c>
      <c r="M33" s="29">
        <v>12385</v>
      </c>
      <c r="N33" s="30"/>
      <c r="O33" s="25">
        <f t="shared" si="8"/>
        <v>0</v>
      </c>
      <c r="P33" s="25"/>
      <c r="Q33" s="25"/>
      <c r="R33" s="17">
        <f t="shared" si="2"/>
        <v>0</v>
      </c>
      <c r="S33" s="25">
        <f t="shared" si="9"/>
        <v>12385</v>
      </c>
      <c r="T33" s="25">
        <f t="shared" si="10"/>
        <v>0</v>
      </c>
      <c r="U33" s="16">
        <f t="shared" si="3"/>
        <v>12385</v>
      </c>
      <c r="V33" s="17">
        <f t="shared" si="12"/>
        <v>1</v>
      </c>
      <c r="W33" s="31"/>
      <c r="X33" s="32"/>
      <c r="Y33" s="32"/>
      <c r="Z33" s="32"/>
      <c r="AA33" s="32"/>
      <c r="AB33" s="32"/>
      <c r="AC33" s="32"/>
      <c r="AD33" s="32"/>
      <c r="AE33" s="32"/>
      <c r="AF33" s="32"/>
      <c r="AG33" s="32"/>
      <c r="AH33" s="32"/>
      <c r="AI33" s="32"/>
      <c r="AJ33" s="32"/>
      <c r="AK33" s="32"/>
      <c r="AL33" s="32"/>
      <c r="AM33" s="32"/>
      <c r="AN33" s="32"/>
      <c r="AO33" s="32"/>
      <c r="AP33" s="32"/>
      <c r="AQ33" s="32"/>
      <c r="AR33" s="32"/>
      <c r="AS33" s="33"/>
      <c r="AT33" s="34"/>
      <c r="AU33" s="34"/>
      <c r="AV33" s="34"/>
      <c r="AW33" s="34"/>
      <c r="AX33" s="34"/>
      <c r="AY33" s="34"/>
      <c r="AZ33" s="34"/>
    </row>
    <row r="34" spans="1:52" s="35" customFormat="1" x14ac:dyDescent="0.25">
      <c r="A34" s="13" t="s">
        <v>66</v>
      </c>
      <c r="B34" s="27" t="s">
        <v>60</v>
      </c>
      <c r="C34" s="28"/>
      <c r="D34" s="28"/>
      <c r="E34" s="28"/>
      <c r="F34" s="25">
        <f t="shared" si="5"/>
        <v>12531</v>
      </c>
      <c r="G34" s="25">
        <v>12531</v>
      </c>
      <c r="H34" s="29"/>
      <c r="I34" s="30"/>
      <c r="J34" s="25">
        <v>1800</v>
      </c>
      <c r="K34" s="30"/>
      <c r="L34" s="25">
        <f t="shared" si="7"/>
        <v>24221</v>
      </c>
      <c r="M34" s="29">
        <v>24221</v>
      </c>
      <c r="N34" s="30"/>
      <c r="O34" s="25">
        <f t="shared" si="8"/>
        <v>0</v>
      </c>
      <c r="P34" s="25"/>
      <c r="Q34" s="25"/>
      <c r="R34" s="17">
        <f t="shared" si="2"/>
        <v>0</v>
      </c>
      <c r="S34" s="25">
        <f t="shared" si="9"/>
        <v>24221</v>
      </c>
      <c r="T34" s="25">
        <f t="shared" si="10"/>
        <v>0</v>
      </c>
      <c r="U34" s="16">
        <f t="shared" si="3"/>
        <v>24221</v>
      </c>
      <c r="V34" s="17">
        <f t="shared" si="12"/>
        <v>1</v>
      </c>
      <c r="W34" s="31"/>
      <c r="X34" s="32"/>
      <c r="Y34" s="32"/>
      <c r="Z34" s="32"/>
      <c r="AA34" s="32"/>
      <c r="AB34" s="32"/>
      <c r="AC34" s="32"/>
      <c r="AD34" s="32"/>
      <c r="AE34" s="32"/>
      <c r="AF34" s="32"/>
      <c r="AG34" s="32"/>
      <c r="AH34" s="32"/>
      <c r="AI34" s="32"/>
      <c r="AJ34" s="32"/>
      <c r="AK34" s="32"/>
      <c r="AL34" s="32"/>
      <c r="AM34" s="32"/>
      <c r="AN34" s="32"/>
      <c r="AO34" s="32"/>
      <c r="AP34" s="32"/>
      <c r="AQ34" s="32"/>
      <c r="AR34" s="32"/>
      <c r="AS34" s="33"/>
      <c r="AT34" s="34"/>
      <c r="AU34" s="34"/>
      <c r="AV34" s="34"/>
      <c r="AW34" s="34"/>
      <c r="AX34" s="34"/>
      <c r="AY34" s="34"/>
      <c r="AZ34" s="34"/>
    </row>
    <row r="35" spans="1:52" s="35" customFormat="1" x14ac:dyDescent="0.25">
      <c r="A35" s="13" t="s">
        <v>66</v>
      </c>
      <c r="B35" s="27" t="s">
        <v>61</v>
      </c>
      <c r="C35" s="28"/>
      <c r="D35" s="28"/>
      <c r="E35" s="28"/>
      <c r="F35" s="25">
        <f t="shared" si="5"/>
        <v>13850</v>
      </c>
      <c r="G35" s="25">
        <v>13850</v>
      </c>
      <c r="H35" s="29"/>
      <c r="I35" s="30"/>
      <c r="J35" s="25">
        <v>2500</v>
      </c>
      <c r="K35" s="30"/>
      <c r="L35" s="25">
        <f t="shared" si="7"/>
        <v>35208</v>
      </c>
      <c r="M35" s="29">
        <v>35208</v>
      </c>
      <c r="N35" s="30"/>
      <c r="O35" s="25">
        <f t="shared" si="8"/>
        <v>0</v>
      </c>
      <c r="P35" s="25"/>
      <c r="Q35" s="25"/>
      <c r="R35" s="17">
        <f t="shared" si="2"/>
        <v>0</v>
      </c>
      <c r="S35" s="25">
        <f t="shared" si="9"/>
        <v>35208</v>
      </c>
      <c r="T35" s="25">
        <f t="shared" si="10"/>
        <v>0</v>
      </c>
      <c r="U35" s="16">
        <f t="shared" si="3"/>
        <v>35208</v>
      </c>
      <c r="V35" s="17">
        <f t="shared" si="12"/>
        <v>1</v>
      </c>
      <c r="W35" s="31"/>
      <c r="X35" s="32"/>
      <c r="Y35" s="32"/>
      <c r="Z35" s="32"/>
      <c r="AA35" s="32"/>
      <c r="AB35" s="32"/>
      <c r="AC35" s="32"/>
      <c r="AD35" s="32"/>
      <c r="AE35" s="32"/>
      <c r="AF35" s="32"/>
      <c r="AG35" s="32"/>
      <c r="AH35" s="32"/>
      <c r="AI35" s="32"/>
      <c r="AJ35" s="32"/>
      <c r="AK35" s="32"/>
      <c r="AL35" s="32"/>
      <c r="AM35" s="32"/>
      <c r="AN35" s="32"/>
      <c r="AO35" s="32"/>
      <c r="AP35" s="32"/>
      <c r="AQ35" s="32"/>
      <c r="AR35" s="32"/>
      <c r="AS35" s="33"/>
      <c r="AT35" s="34"/>
      <c r="AU35" s="34"/>
      <c r="AV35" s="34"/>
      <c r="AW35" s="34"/>
      <c r="AX35" s="34"/>
      <c r="AY35" s="34"/>
      <c r="AZ35" s="34"/>
    </row>
    <row r="36" spans="1:52" s="35" customFormat="1" x14ac:dyDescent="0.25">
      <c r="A36" s="13" t="s">
        <v>66</v>
      </c>
      <c r="B36" s="27" t="s">
        <v>62</v>
      </c>
      <c r="C36" s="28"/>
      <c r="D36" s="28"/>
      <c r="E36" s="28"/>
      <c r="F36" s="25">
        <f t="shared" si="5"/>
        <v>21386</v>
      </c>
      <c r="G36" s="25">
        <v>21386</v>
      </c>
      <c r="H36" s="29"/>
      <c r="I36" s="30"/>
      <c r="J36" s="25">
        <v>3700</v>
      </c>
      <c r="K36" s="30"/>
      <c r="L36" s="25">
        <f t="shared" si="7"/>
        <v>43767</v>
      </c>
      <c r="M36" s="29">
        <v>43767</v>
      </c>
      <c r="N36" s="30"/>
      <c r="O36" s="25">
        <f t="shared" si="8"/>
        <v>0</v>
      </c>
      <c r="P36" s="25"/>
      <c r="Q36" s="25"/>
      <c r="R36" s="17">
        <f t="shared" si="2"/>
        <v>0</v>
      </c>
      <c r="S36" s="25">
        <f t="shared" si="9"/>
        <v>43767</v>
      </c>
      <c r="T36" s="25">
        <f t="shared" si="10"/>
        <v>0</v>
      </c>
      <c r="U36" s="16">
        <f t="shared" si="3"/>
        <v>43767</v>
      </c>
      <c r="V36" s="17">
        <f t="shared" si="12"/>
        <v>1</v>
      </c>
      <c r="W36" s="31"/>
      <c r="X36" s="32"/>
      <c r="Y36" s="32"/>
      <c r="Z36" s="32"/>
      <c r="AA36" s="32"/>
      <c r="AB36" s="32"/>
      <c r="AC36" s="32"/>
      <c r="AD36" s="32"/>
      <c r="AE36" s="32"/>
      <c r="AF36" s="32"/>
      <c r="AG36" s="32"/>
      <c r="AH36" s="32"/>
      <c r="AI36" s="32"/>
      <c r="AJ36" s="32"/>
      <c r="AK36" s="32"/>
      <c r="AL36" s="32"/>
      <c r="AM36" s="32"/>
      <c r="AN36" s="32"/>
      <c r="AO36" s="32"/>
      <c r="AP36" s="32"/>
      <c r="AQ36" s="32"/>
      <c r="AR36" s="32"/>
      <c r="AS36" s="33"/>
      <c r="AT36" s="34"/>
      <c r="AU36" s="34"/>
      <c r="AV36" s="34"/>
      <c r="AW36" s="34"/>
      <c r="AX36" s="34"/>
      <c r="AY36" s="34"/>
      <c r="AZ36" s="34"/>
    </row>
    <row r="37" spans="1:52" s="35" customFormat="1" ht="22.5" x14ac:dyDescent="0.25">
      <c r="A37" s="13" t="s">
        <v>66</v>
      </c>
      <c r="B37" s="27" t="s">
        <v>63</v>
      </c>
      <c r="C37" s="28"/>
      <c r="D37" s="28"/>
      <c r="E37" s="28"/>
      <c r="F37" s="25">
        <f t="shared" si="5"/>
        <v>47556</v>
      </c>
      <c r="G37" s="25">
        <v>47556</v>
      </c>
      <c r="H37" s="29"/>
      <c r="I37" s="30"/>
      <c r="J37" s="25">
        <v>4800</v>
      </c>
      <c r="K37" s="30"/>
      <c r="L37" s="25">
        <f>+M37+N37</f>
        <v>94477</v>
      </c>
      <c r="M37" s="29">
        <v>94477</v>
      </c>
      <c r="N37" s="30"/>
      <c r="O37" s="25">
        <f t="shared" si="8"/>
        <v>1186</v>
      </c>
      <c r="P37" s="25">
        <v>1186</v>
      </c>
      <c r="Q37" s="25"/>
      <c r="R37" s="17">
        <f t="shared" si="2"/>
        <v>1.2553319855626237E-2</v>
      </c>
      <c r="S37" s="25">
        <f t="shared" si="9"/>
        <v>93291</v>
      </c>
      <c r="T37" s="25">
        <f t="shared" si="10"/>
        <v>0</v>
      </c>
      <c r="U37" s="16">
        <f t="shared" si="3"/>
        <v>93291</v>
      </c>
      <c r="V37" s="17">
        <f t="shared" si="12"/>
        <v>0.98744668014437376</v>
      </c>
      <c r="W37" s="57" t="s">
        <v>111</v>
      </c>
      <c r="X37" s="32"/>
      <c r="Y37" s="32"/>
      <c r="Z37" s="32"/>
      <c r="AA37" s="32"/>
      <c r="AB37" s="32"/>
      <c r="AC37" s="32"/>
      <c r="AD37" s="32"/>
      <c r="AE37" s="32"/>
      <c r="AF37" s="32"/>
      <c r="AG37" s="32"/>
      <c r="AH37" s="32"/>
      <c r="AI37" s="32"/>
      <c r="AJ37" s="32"/>
      <c r="AK37" s="32"/>
      <c r="AL37" s="32"/>
      <c r="AM37" s="32"/>
      <c r="AN37" s="32"/>
      <c r="AO37" s="32"/>
      <c r="AP37" s="32"/>
      <c r="AQ37" s="32"/>
      <c r="AR37" s="32"/>
      <c r="AS37" s="33"/>
      <c r="AT37" s="34"/>
      <c r="AU37" s="34"/>
      <c r="AV37" s="34"/>
      <c r="AW37" s="34"/>
      <c r="AX37" s="34"/>
      <c r="AY37" s="34"/>
      <c r="AZ37" s="34"/>
    </row>
    <row r="38" spans="1:52" s="35" customFormat="1" x14ac:dyDescent="0.25">
      <c r="A38" s="13" t="s">
        <v>66</v>
      </c>
      <c r="B38" s="27" t="s">
        <v>64</v>
      </c>
      <c r="C38" s="28"/>
      <c r="D38" s="28"/>
      <c r="E38" s="28"/>
      <c r="F38" s="25">
        <f t="shared" si="5"/>
        <v>3816</v>
      </c>
      <c r="G38" s="25">
        <v>3816</v>
      </c>
      <c r="H38" s="29"/>
      <c r="I38" s="30"/>
      <c r="J38" s="30">
        <v>600</v>
      </c>
      <c r="K38" s="30"/>
      <c r="L38" s="25">
        <f>+M38+N38</f>
        <v>13308</v>
      </c>
      <c r="M38" s="29">
        <v>13308</v>
      </c>
      <c r="N38" s="30"/>
      <c r="O38" s="25">
        <f t="shared" si="8"/>
        <v>691</v>
      </c>
      <c r="P38" s="25">
        <v>691</v>
      </c>
      <c r="Q38" s="25"/>
      <c r="R38" s="17">
        <f t="shared" si="2"/>
        <v>5.1923654944394347E-2</v>
      </c>
      <c r="S38" s="25">
        <f t="shared" si="9"/>
        <v>12617</v>
      </c>
      <c r="T38" s="25">
        <f t="shared" si="10"/>
        <v>0</v>
      </c>
      <c r="U38" s="16">
        <f t="shared" si="3"/>
        <v>12617</v>
      </c>
      <c r="V38" s="17">
        <f t="shared" si="12"/>
        <v>0.94807634505560567</v>
      </c>
      <c r="W38" s="31"/>
      <c r="X38" s="32"/>
      <c r="Y38" s="32"/>
      <c r="Z38" s="32"/>
      <c r="AA38" s="32"/>
      <c r="AB38" s="32"/>
      <c r="AC38" s="32"/>
      <c r="AD38" s="32"/>
      <c r="AE38" s="32"/>
      <c r="AF38" s="32"/>
      <c r="AG38" s="32"/>
      <c r="AH38" s="32"/>
      <c r="AI38" s="32"/>
      <c r="AJ38" s="32"/>
      <c r="AK38" s="32"/>
      <c r="AL38" s="32"/>
      <c r="AM38" s="32"/>
      <c r="AN38" s="32"/>
      <c r="AO38" s="32"/>
      <c r="AP38" s="32"/>
      <c r="AQ38" s="32"/>
      <c r="AR38" s="32"/>
      <c r="AS38" s="33"/>
      <c r="AT38" s="34"/>
      <c r="AU38" s="34"/>
      <c r="AV38" s="34"/>
      <c r="AW38" s="34"/>
      <c r="AX38" s="34"/>
      <c r="AY38" s="34"/>
      <c r="AZ38" s="34"/>
    </row>
    <row r="39" spans="1:52" s="35" customFormat="1" x14ac:dyDescent="0.25">
      <c r="A39" s="13" t="s">
        <v>66</v>
      </c>
      <c r="B39" s="27" t="s">
        <v>65</v>
      </c>
      <c r="C39" s="28"/>
      <c r="D39" s="28"/>
      <c r="E39" s="28"/>
      <c r="F39" s="25">
        <f t="shared" si="5"/>
        <v>0</v>
      </c>
      <c r="G39" s="29"/>
      <c r="H39" s="29"/>
      <c r="I39" s="30"/>
      <c r="J39" s="30"/>
      <c r="K39" s="30"/>
      <c r="L39" s="25">
        <f t="shared" si="7"/>
        <v>0</v>
      </c>
      <c r="M39" s="29"/>
      <c r="N39" s="30"/>
      <c r="O39" s="25">
        <f t="shared" si="8"/>
        <v>0</v>
      </c>
      <c r="P39" s="25"/>
      <c r="Q39" s="25"/>
      <c r="R39" s="17"/>
      <c r="S39" s="25">
        <f t="shared" si="9"/>
        <v>0</v>
      </c>
      <c r="T39" s="25">
        <f t="shared" si="10"/>
        <v>0</v>
      </c>
      <c r="U39" s="16">
        <f t="shared" si="3"/>
        <v>0</v>
      </c>
      <c r="V39" s="17"/>
      <c r="W39" s="31"/>
      <c r="X39" s="32"/>
      <c r="Y39" s="32"/>
      <c r="Z39" s="32"/>
      <c r="AA39" s="32"/>
      <c r="AB39" s="32"/>
      <c r="AC39" s="32"/>
      <c r="AD39" s="32"/>
      <c r="AE39" s="32"/>
      <c r="AF39" s="32"/>
      <c r="AG39" s="32"/>
      <c r="AH39" s="32"/>
      <c r="AI39" s="32"/>
      <c r="AJ39" s="32"/>
      <c r="AK39" s="32"/>
      <c r="AL39" s="32"/>
      <c r="AM39" s="32"/>
      <c r="AN39" s="32"/>
      <c r="AO39" s="32"/>
      <c r="AP39" s="32"/>
      <c r="AQ39" s="32"/>
      <c r="AR39" s="32"/>
      <c r="AS39" s="33"/>
      <c r="AT39" s="34"/>
      <c r="AU39" s="34"/>
      <c r="AV39" s="34"/>
      <c r="AW39" s="34"/>
      <c r="AX39" s="34"/>
      <c r="AY39" s="34"/>
      <c r="AZ39" s="34"/>
    </row>
    <row r="40" spans="1:52" s="35" customFormat="1" x14ac:dyDescent="0.25">
      <c r="A40" s="13" t="s">
        <v>66</v>
      </c>
      <c r="B40" s="27" t="s">
        <v>67</v>
      </c>
      <c r="C40" s="28"/>
      <c r="D40" s="28"/>
      <c r="E40" s="28"/>
      <c r="F40" s="25">
        <f t="shared" si="5"/>
        <v>655</v>
      </c>
      <c r="G40" s="29">
        <v>655</v>
      </c>
      <c r="H40" s="29"/>
      <c r="I40" s="30"/>
      <c r="J40" s="30"/>
      <c r="K40" s="30"/>
      <c r="L40" s="25">
        <f t="shared" si="7"/>
        <v>0</v>
      </c>
      <c r="M40" s="29"/>
      <c r="N40" s="30"/>
      <c r="O40" s="25">
        <f t="shared" si="8"/>
        <v>0</v>
      </c>
      <c r="P40" s="25"/>
      <c r="Q40" s="25"/>
      <c r="R40" s="17"/>
      <c r="S40" s="25">
        <f t="shared" si="9"/>
        <v>0</v>
      </c>
      <c r="T40" s="25">
        <f t="shared" si="10"/>
        <v>0</v>
      </c>
      <c r="U40" s="16">
        <f t="shared" si="3"/>
        <v>0</v>
      </c>
      <c r="V40" s="17"/>
      <c r="W40" s="31"/>
      <c r="X40" s="32"/>
      <c r="Y40" s="32"/>
      <c r="Z40" s="32"/>
      <c r="AA40" s="32"/>
      <c r="AB40" s="32"/>
      <c r="AC40" s="32"/>
      <c r="AD40" s="32"/>
      <c r="AE40" s="32"/>
      <c r="AF40" s="32"/>
      <c r="AG40" s="32"/>
      <c r="AH40" s="32"/>
      <c r="AI40" s="32"/>
      <c r="AJ40" s="32"/>
      <c r="AK40" s="32"/>
      <c r="AL40" s="32"/>
      <c r="AM40" s="32"/>
      <c r="AN40" s="32"/>
      <c r="AO40" s="32"/>
      <c r="AP40" s="32"/>
      <c r="AQ40" s="32"/>
      <c r="AR40" s="32"/>
      <c r="AS40" s="33"/>
      <c r="AT40" s="34"/>
      <c r="AU40" s="34"/>
      <c r="AV40" s="34"/>
      <c r="AW40" s="34"/>
      <c r="AX40" s="34"/>
      <c r="AY40" s="34"/>
      <c r="AZ40" s="34"/>
    </row>
    <row r="41" spans="1:52" s="35" customFormat="1" x14ac:dyDescent="0.25">
      <c r="A41" s="13"/>
      <c r="B41" s="27" t="s">
        <v>83</v>
      </c>
      <c r="C41" s="28"/>
      <c r="D41" s="28"/>
      <c r="E41" s="28"/>
      <c r="F41" s="25"/>
      <c r="G41" s="29"/>
      <c r="H41" s="29"/>
      <c r="I41" s="30"/>
      <c r="J41" s="25">
        <v>213962</v>
      </c>
      <c r="K41" s="30"/>
      <c r="L41" s="25">
        <f t="shared" si="7"/>
        <v>0</v>
      </c>
      <c r="M41" s="30"/>
      <c r="N41" s="30"/>
      <c r="O41" s="25">
        <f t="shared" si="8"/>
        <v>0</v>
      </c>
      <c r="P41" s="25"/>
      <c r="Q41" s="25"/>
      <c r="R41" s="17"/>
      <c r="S41" s="25">
        <f t="shared" si="9"/>
        <v>0</v>
      </c>
      <c r="T41" s="25">
        <f t="shared" si="10"/>
        <v>0</v>
      </c>
      <c r="U41" s="16">
        <f t="shared" si="3"/>
        <v>0</v>
      </c>
      <c r="V41" s="17"/>
      <c r="W41" s="31"/>
      <c r="X41" s="32"/>
      <c r="Y41" s="32"/>
      <c r="Z41" s="32"/>
      <c r="AA41" s="32"/>
      <c r="AB41" s="32"/>
      <c r="AC41" s="32"/>
      <c r="AD41" s="32"/>
      <c r="AE41" s="32"/>
      <c r="AF41" s="32"/>
      <c r="AG41" s="32"/>
      <c r="AH41" s="32"/>
      <c r="AI41" s="32"/>
      <c r="AJ41" s="32"/>
      <c r="AK41" s="32"/>
      <c r="AL41" s="32"/>
      <c r="AM41" s="32"/>
      <c r="AN41" s="32"/>
      <c r="AO41" s="32"/>
      <c r="AP41" s="32"/>
      <c r="AQ41" s="32"/>
      <c r="AR41" s="32"/>
      <c r="AS41" s="33"/>
      <c r="AT41" s="34"/>
      <c r="AU41" s="34"/>
      <c r="AV41" s="34"/>
      <c r="AW41" s="34"/>
      <c r="AX41" s="34"/>
      <c r="AY41" s="34"/>
      <c r="AZ41" s="34"/>
    </row>
    <row r="42" spans="1:52" ht="60" x14ac:dyDescent="0.25">
      <c r="A42" s="40">
        <v>2</v>
      </c>
      <c r="B42" s="23" t="s">
        <v>19</v>
      </c>
      <c r="C42" s="20" t="e">
        <f t="shared" si="4"/>
        <v>#REF!</v>
      </c>
      <c r="D42" s="20">
        <v>233485</v>
      </c>
      <c r="E42" s="20" t="e">
        <f>+#REF!</f>
        <v>#REF!</v>
      </c>
      <c r="F42" s="16">
        <f t="shared" si="5"/>
        <v>29756</v>
      </c>
      <c r="G42" s="16">
        <f>+SUM(G43:G52)</f>
        <v>23575</v>
      </c>
      <c r="H42" s="16">
        <f t="shared" ref="H42:Q42" si="19">+SUM(H43:H52)</f>
        <v>6181</v>
      </c>
      <c r="I42" s="16">
        <f t="shared" si="19"/>
        <v>78462</v>
      </c>
      <c r="J42" s="16">
        <f t="shared" si="19"/>
        <v>64569</v>
      </c>
      <c r="K42" s="16">
        <f t="shared" si="19"/>
        <v>13893</v>
      </c>
      <c r="L42" s="16">
        <f t="shared" si="19"/>
        <v>71977</v>
      </c>
      <c r="M42" s="16">
        <f t="shared" si="19"/>
        <v>62973</v>
      </c>
      <c r="N42" s="16">
        <f t="shared" si="19"/>
        <v>9004</v>
      </c>
      <c r="O42" s="16">
        <f t="shared" si="19"/>
        <v>38289</v>
      </c>
      <c r="P42" s="16">
        <f t="shared" si="19"/>
        <v>38289</v>
      </c>
      <c r="Q42" s="16">
        <f t="shared" si="19"/>
        <v>0</v>
      </c>
      <c r="R42" s="17">
        <f t="shared" si="2"/>
        <v>0.53196159884407523</v>
      </c>
      <c r="S42" s="25">
        <f t="shared" si="9"/>
        <v>24684</v>
      </c>
      <c r="T42" s="25">
        <f t="shared" si="10"/>
        <v>9004</v>
      </c>
      <c r="U42" s="16">
        <f t="shared" si="3"/>
        <v>33688</v>
      </c>
      <c r="V42" s="17">
        <f t="shared" ref="V42:V73" si="20">+U42/L42</f>
        <v>0.46803840115592482</v>
      </c>
      <c r="W42" s="13"/>
      <c r="X42" s="1"/>
    </row>
    <row r="43" spans="1:52" s="35" customFormat="1" x14ac:dyDescent="0.25">
      <c r="A43" s="13" t="s">
        <v>66</v>
      </c>
      <c r="B43" s="27" t="s">
        <v>68</v>
      </c>
      <c r="C43" s="28"/>
      <c r="D43" s="28"/>
      <c r="E43" s="28"/>
      <c r="F43" s="25">
        <f t="shared" si="5"/>
        <v>2004</v>
      </c>
      <c r="G43" s="25">
        <v>2004</v>
      </c>
      <c r="H43" s="29"/>
      <c r="I43" s="25">
        <f t="shared" si="6"/>
        <v>5488</v>
      </c>
      <c r="J43" s="25">
        <v>5488</v>
      </c>
      <c r="K43" s="30"/>
      <c r="L43" s="25">
        <f t="shared" si="7"/>
        <v>5353</v>
      </c>
      <c r="M43" s="29">
        <v>5353</v>
      </c>
      <c r="N43" s="30"/>
      <c r="O43" s="25">
        <f t="shared" si="8"/>
        <v>4124</v>
      </c>
      <c r="P43" s="25">
        <v>4124</v>
      </c>
      <c r="Q43" s="25"/>
      <c r="R43" s="17">
        <f t="shared" si="2"/>
        <v>0.77040911638333642</v>
      </c>
      <c r="S43" s="25">
        <f t="shared" si="9"/>
        <v>1229</v>
      </c>
      <c r="T43" s="25">
        <f t="shared" si="10"/>
        <v>0</v>
      </c>
      <c r="U43" s="16">
        <f t="shared" si="3"/>
        <v>1229</v>
      </c>
      <c r="V43" s="17">
        <f t="shared" si="20"/>
        <v>0.22959088361666355</v>
      </c>
      <c r="W43" s="31"/>
      <c r="X43" s="32"/>
      <c r="Y43" s="32"/>
      <c r="Z43" s="32"/>
      <c r="AA43" s="32"/>
      <c r="AB43" s="32"/>
      <c r="AC43" s="32"/>
      <c r="AD43" s="32"/>
      <c r="AE43" s="32"/>
      <c r="AF43" s="32"/>
      <c r="AG43" s="32"/>
      <c r="AH43" s="32"/>
      <c r="AI43" s="32"/>
      <c r="AJ43" s="32"/>
      <c r="AK43" s="32"/>
      <c r="AL43" s="32"/>
      <c r="AM43" s="32"/>
      <c r="AN43" s="32"/>
      <c r="AO43" s="32"/>
      <c r="AP43" s="32"/>
      <c r="AQ43" s="32"/>
      <c r="AR43" s="32"/>
      <c r="AS43" s="33"/>
      <c r="AT43" s="34"/>
      <c r="AU43" s="34"/>
      <c r="AV43" s="34"/>
      <c r="AW43" s="34"/>
      <c r="AX43" s="34"/>
      <c r="AY43" s="34"/>
      <c r="AZ43" s="34"/>
    </row>
    <row r="44" spans="1:52" s="35" customFormat="1" x14ac:dyDescent="0.25">
      <c r="A44" s="13" t="s">
        <v>66</v>
      </c>
      <c r="B44" s="27" t="s">
        <v>69</v>
      </c>
      <c r="C44" s="28"/>
      <c r="D44" s="28"/>
      <c r="E44" s="28"/>
      <c r="F44" s="25">
        <f t="shared" si="5"/>
        <v>118</v>
      </c>
      <c r="G44" s="25">
        <v>118</v>
      </c>
      <c r="H44" s="29"/>
      <c r="I44" s="25">
        <f t="shared" si="6"/>
        <v>323</v>
      </c>
      <c r="J44" s="25">
        <v>323</v>
      </c>
      <c r="K44" s="30"/>
      <c r="L44" s="25">
        <f t="shared" si="7"/>
        <v>315</v>
      </c>
      <c r="M44" s="29">
        <v>315</v>
      </c>
      <c r="N44" s="30"/>
      <c r="O44" s="25">
        <f t="shared" si="8"/>
        <v>315</v>
      </c>
      <c r="P44" s="25">
        <v>315</v>
      </c>
      <c r="Q44" s="25"/>
      <c r="R44" s="17">
        <f t="shared" si="2"/>
        <v>1</v>
      </c>
      <c r="S44" s="25">
        <f t="shared" si="9"/>
        <v>0</v>
      </c>
      <c r="T44" s="25">
        <f t="shared" si="10"/>
        <v>0</v>
      </c>
      <c r="U44" s="16">
        <f t="shared" si="3"/>
        <v>0</v>
      </c>
      <c r="V44" s="17">
        <f t="shared" si="20"/>
        <v>0</v>
      </c>
      <c r="W44" s="31"/>
      <c r="X44" s="32"/>
      <c r="Y44" s="32"/>
      <c r="Z44" s="32"/>
      <c r="AA44" s="32"/>
      <c r="AB44" s="32"/>
      <c r="AC44" s="32"/>
      <c r="AD44" s="32"/>
      <c r="AE44" s="32"/>
      <c r="AF44" s="32"/>
      <c r="AG44" s="32"/>
      <c r="AH44" s="32"/>
      <c r="AI44" s="32"/>
      <c r="AJ44" s="32"/>
      <c r="AK44" s="32"/>
      <c r="AL44" s="32"/>
      <c r="AM44" s="32"/>
      <c r="AN44" s="32"/>
      <c r="AO44" s="32"/>
      <c r="AP44" s="32"/>
      <c r="AQ44" s="32"/>
      <c r="AR44" s="32"/>
      <c r="AS44" s="33"/>
      <c r="AT44" s="34"/>
      <c r="AU44" s="34"/>
      <c r="AV44" s="34"/>
      <c r="AW44" s="34"/>
      <c r="AX44" s="34"/>
      <c r="AY44" s="34"/>
      <c r="AZ44" s="34"/>
    </row>
    <row r="45" spans="1:52" s="35" customFormat="1" x14ac:dyDescent="0.25">
      <c r="A45" s="13" t="s">
        <v>66</v>
      </c>
      <c r="B45" s="27" t="s">
        <v>59</v>
      </c>
      <c r="C45" s="28"/>
      <c r="D45" s="28"/>
      <c r="E45" s="28">
        <v>5496</v>
      </c>
      <c r="F45" s="25">
        <f t="shared" si="5"/>
        <v>4935</v>
      </c>
      <c r="G45" s="25">
        <f>876+2877</f>
        <v>3753</v>
      </c>
      <c r="H45" s="25">
        <v>1182</v>
      </c>
      <c r="I45" s="25">
        <f t="shared" si="6"/>
        <v>11900</v>
      </c>
      <c r="J45" s="25">
        <v>10315</v>
      </c>
      <c r="K45" s="25">
        <v>1585</v>
      </c>
      <c r="L45" s="25">
        <f t="shared" si="7"/>
        <v>11782</v>
      </c>
      <c r="M45" s="29">
        <v>10060</v>
      </c>
      <c r="N45" s="30">
        <v>1722</v>
      </c>
      <c r="O45" s="25">
        <f t="shared" si="8"/>
        <v>10060</v>
      </c>
      <c r="P45" s="25">
        <v>10060</v>
      </c>
      <c r="Q45" s="25"/>
      <c r="R45" s="17">
        <f t="shared" si="2"/>
        <v>0.85384484807333216</v>
      </c>
      <c r="S45" s="25">
        <f t="shared" si="9"/>
        <v>0</v>
      </c>
      <c r="T45" s="25">
        <f t="shared" si="10"/>
        <v>1722</v>
      </c>
      <c r="U45" s="16">
        <f t="shared" si="3"/>
        <v>1722</v>
      </c>
      <c r="V45" s="17">
        <f t="shared" si="20"/>
        <v>0.14615515192666781</v>
      </c>
      <c r="W45" s="31"/>
      <c r="X45" s="32"/>
      <c r="Y45" s="32"/>
      <c r="Z45" s="32"/>
      <c r="AA45" s="32"/>
      <c r="AB45" s="32"/>
      <c r="AC45" s="32"/>
      <c r="AD45" s="32"/>
      <c r="AE45" s="32"/>
      <c r="AF45" s="32"/>
      <c r="AG45" s="32"/>
      <c r="AH45" s="32"/>
      <c r="AI45" s="32"/>
      <c r="AJ45" s="32"/>
      <c r="AK45" s="32"/>
      <c r="AL45" s="32"/>
      <c r="AM45" s="32"/>
      <c r="AN45" s="32"/>
      <c r="AO45" s="32"/>
      <c r="AP45" s="32"/>
      <c r="AQ45" s="32"/>
      <c r="AR45" s="32"/>
      <c r="AS45" s="33"/>
      <c r="AT45" s="34"/>
      <c r="AU45" s="34"/>
      <c r="AV45" s="34"/>
      <c r="AW45" s="34"/>
      <c r="AX45" s="34"/>
      <c r="AY45" s="34"/>
      <c r="AZ45" s="34"/>
    </row>
    <row r="46" spans="1:52" s="35" customFormat="1" x14ac:dyDescent="0.25">
      <c r="A46" s="13" t="s">
        <v>66</v>
      </c>
      <c r="B46" s="27" t="s">
        <v>60</v>
      </c>
      <c r="C46" s="28"/>
      <c r="D46" s="28"/>
      <c r="E46" s="28">
        <v>5614</v>
      </c>
      <c r="F46" s="25">
        <f t="shared" si="5"/>
        <v>5413</v>
      </c>
      <c r="G46" s="25">
        <f>1270+2935</f>
        <v>4205</v>
      </c>
      <c r="H46" s="25">
        <v>1208</v>
      </c>
      <c r="I46" s="25">
        <f t="shared" si="6"/>
        <v>13137</v>
      </c>
      <c r="J46" s="25">
        <v>11518</v>
      </c>
      <c r="K46" s="25">
        <v>1619</v>
      </c>
      <c r="L46" s="25">
        <f t="shared" si="7"/>
        <v>12993</v>
      </c>
      <c r="M46" s="29">
        <v>11233</v>
      </c>
      <c r="N46" s="30">
        <v>1760</v>
      </c>
      <c r="O46" s="25">
        <f t="shared" si="8"/>
        <v>11233</v>
      </c>
      <c r="P46" s="25">
        <v>11233</v>
      </c>
      <c r="Q46" s="25"/>
      <c r="R46" s="17">
        <f t="shared" si="2"/>
        <v>0.86454244593242513</v>
      </c>
      <c r="S46" s="25">
        <f t="shared" si="9"/>
        <v>0</v>
      </c>
      <c r="T46" s="25">
        <f t="shared" si="10"/>
        <v>1760</v>
      </c>
      <c r="U46" s="16">
        <f t="shared" si="3"/>
        <v>1760</v>
      </c>
      <c r="V46" s="17">
        <f t="shared" si="20"/>
        <v>0.13545755406757484</v>
      </c>
      <c r="W46" s="31"/>
      <c r="X46" s="32"/>
      <c r="Y46" s="32"/>
      <c r="Z46" s="32"/>
      <c r="AA46" s="32"/>
      <c r="AB46" s="32"/>
      <c r="AC46" s="32"/>
      <c r="AD46" s="32"/>
      <c r="AE46" s="32"/>
      <c r="AF46" s="32"/>
      <c r="AG46" s="32"/>
      <c r="AH46" s="32"/>
      <c r="AI46" s="32"/>
      <c r="AJ46" s="32"/>
      <c r="AK46" s="32"/>
      <c r="AL46" s="32"/>
      <c r="AM46" s="32"/>
      <c r="AN46" s="32"/>
      <c r="AO46" s="32"/>
      <c r="AP46" s="32"/>
      <c r="AQ46" s="32"/>
      <c r="AR46" s="32"/>
      <c r="AS46" s="33"/>
      <c r="AT46" s="34"/>
      <c r="AU46" s="34"/>
      <c r="AV46" s="34"/>
      <c r="AW46" s="34"/>
      <c r="AX46" s="34"/>
      <c r="AY46" s="34"/>
      <c r="AZ46" s="34"/>
    </row>
    <row r="47" spans="1:52" s="35" customFormat="1" x14ac:dyDescent="0.25">
      <c r="A47" s="13" t="s">
        <v>66</v>
      </c>
      <c r="B47" s="27" t="s">
        <v>61</v>
      </c>
      <c r="C47" s="28"/>
      <c r="D47" s="28"/>
      <c r="E47" s="28">
        <v>5496</v>
      </c>
      <c r="F47" s="25">
        <f t="shared" si="5"/>
        <v>5705</v>
      </c>
      <c r="G47" s="25">
        <f>1646+2877</f>
        <v>4523</v>
      </c>
      <c r="H47" s="25">
        <v>1182</v>
      </c>
      <c r="I47" s="25">
        <f t="shared" si="6"/>
        <v>13932</v>
      </c>
      <c r="J47" s="25">
        <v>12347</v>
      </c>
      <c r="K47" s="25">
        <v>1585</v>
      </c>
      <c r="L47" s="25">
        <f t="shared" si="7"/>
        <v>13763</v>
      </c>
      <c r="M47" s="29">
        <v>12041</v>
      </c>
      <c r="N47" s="30">
        <v>1722</v>
      </c>
      <c r="O47" s="25">
        <f t="shared" si="8"/>
        <v>5000</v>
      </c>
      <c r="P47" s="25">
        <v>5000</v>
      </c>
      <c r="Q47" s="25"/>
      <c r="R47" s="17">
        <f t="shared" si="2"/>
        <v>0.36329288672527793</v>
      </c>
      <c r="S47" s="25">
        <f t="shared" si="9"/>
        <v>7041</v>
      </c>
      <c r="T47" s="25">
        <f t="shared" si="10"/>
        <v>1722</v>
      </c>
      <c r="U47" s="16">
        <f t="shared" si="3"/>
        <v>8763</v>
      </c>
      <c r="V47" s="17">
        <f t="shared" si="20"/>
        <v>0.63670711327472207</v>
      </c>
      <c r="W47" s="31"/>
      <c r="X47" s="32"/>
      <c r="Y47" s="32"/>
      <c r="Z47" s="32"/>
      <c r="AA47" s="32"/>
      <c r="AB47" s="32"/>
      <c r="AC47" s="32"/>
      <c r="AD47" s="32"/>
      <c r="AE47" s="32"/>
      <c r="AF47" s="32"/>
      <c r="AG47" s="32"/>
      <c r="AH47" s="32"/>
      <c r="AI47" s="32"/>
      <c r="AJ47" s="32"/>
      <c r="AK47" s="32"/>
      <c r="AL47" s="32"/>
      <c r="AM47" s="32"/>
      <c r="AN47" s="32"/>
      <c r="AO47" s="32"/>
      <c r="AP47" s="32"/>
      <c r="AQ47" s="32"/>
      <c r="AR47" s="32"/>
      <c r="AS47" s="33"/>
      <c r="AT47" s="34"/>
      <c r="AU47" s="34"/>
      <c r="AV47" s="34"/>
      <c r="AW47" s="34"/>
      <c r="AX47" s="34"/>
      <c r="AY47" s="34"/>
      <c r="AZ47" s="34"/>
    </row>
    <row r="48" spans="1:52" s="35" customFormat="1" x14ac:dyDescent="0.25">
      <c r="A48" s="13" t="s">
        <v>66</v>
      </c>
      <c r="B48" s="27" t="s">
        <v>62</v>
      </c>
      <c r="C48" s="28"/>
      <c r="D48" s="28"/>
      <c r="E48" s="28">
        <v>1852</v>
      </c>
      <c r="F48" s="25">
        <f t="shared" si="5"/>
        <v>2050</v>
      </c>
      <c r="G48" s="25">
        <f>683+969</f>
        <v>1652</v>
      </c>
      <c r="H48" s="25">
        <v>398</v>
      </c>
      <c r="I48" s="25">
        <f t="shared" si="6"/>
        <v>5029</v>
      </c>
      <c r="J48" s="25">
        <v>4495</v>
      </c>
      <c r="K48" s="25">
        <v>534</v>
      </c>
      <c r="L48" s="25">
        <f t="shared" si="7"/>
        <v>4964</v>
      </c>
      <c r="M48" s="29">
        <v>4384</v>
      </c>
      <c r="N48" s="30">
        <v>580</v>
      </c>
      <c r="O48" s="25">
        <f t="shared" si="8"/>
        <v>0</v>
      </c>
      <c r="P48" s="25"/>
      <c r="Q48" s="25"/>
      <c r="R48" s="17">
        <f t="shared" si="2"/>
        <v>0</v>
      </c>
      <c r="S48" s="25">
        <f t="shared" si="9"/>
        <v>4384</v>
      </c>
      <c r="T48" s="25">
        <f t="shared" si="10"/>
        <v>580</v>
      </c>
      <c r="U48" s="16">
        <f t="shared" si="3"/>
        <v>4964</v>
      </c>
      <c r="V48" s="17">
        <f t="shared" si="20"/>
        <v>1</v>
      </c>
      <c r="W48" s="31"/>
      <c r="X48" s="32"/>
      <c r="Y48" s="32"/>
      <c r="Z48" s="32"/>
      <c r="AA48" s="32"/>
      <c r="AB48" s="32"/>
      <c r="AC48" s="32"/>
      <c r="AD48" s="32"/>
      <c r="AE48" s="32"/>
      <c r="AF48" s="32"/>
      <c r="AG48" s="32"/>
      <c r="AH48" s="32"/>
      <c r="AI48" s="32"/>
      <c r="AJ48" s="32"/>
      <c r="AK48" s="32"/>
      <c r="AL48" s="32"/>
      <c r="AM48" s="32"/>
      <c r="AN48" s="32"/>
      <c r="AO48" s="32"/>
      <c r="AP48" s="32"/>
      <c r="AQ48" s="32"/>
      <c r="AR48" s="32"/>
      <c r="AS48" s="33"/>
      <c r="AT48" s="34"/>
      <c r="AU48" s="34"/>
      <c r="AV48" s="34"/>
      <c r="AW48" s="34"/>
      <c r="AX48" s="34"/>
      <c r="AY48" s="34"/>
      <c r="AZ48" s="34"/>
    </row>
    <row r="49" spans="1:52" s="35" customFormat="1" ht="22.5" x14ac:dyDescent="0.25">
      <c r="A49" s="13" t="s">
        <v>66</v>
      </c>
      <c r="B49" s="27" t="s">
        <v>63</v>
      </c>
      <c r="C49" s="28"/>
      <c r="D49" s="28"/>
      <c r="E49" s="28">
        <v>14030</v>
      </c>
      <c r="F49" s="25">
        <f t="shared" si="5"/>
        <v>7242</v>
      </c>
      <c r="G49" s="25">
        <f>1056+4373</f>
        <v>5429</v>
      </c>
      <c r="H49" s="25">
        <v>1813</v>
      </c>
      <c r="I49" s="25">
        <f t="shared" si="6"/>
        <v>22991</v>
      </c>
      <c r="J49" s="25">
        <v>14955</v>
      </c>
      <c r="K49" s="25">
        <f>2429+5607</f>
        <v>8036</v>
      </c>
      <c r="L49" s="25">
        <f t="shared" si="7"/>
        <v>17226</v>
      </c>
      <c r="M49" s="29">
        <v>14586</v>
      </c>
      <c r="N49" s="30">
        <v>2640</v>
      </c>
      <c r="O49" s="25">
        <f t="shared" si="8"/>
        <v>2716</v>
      </c>
      <c r="P49" s="25">
        <v>2716</v>
      </c>
      <c r="Q49" s="25"/>
      <c r="R49" s="17">
        <f t="shared" si="2"/>
        <v>0.15766864042726111</v>
      </c>
      <c r="S49" s="25">
        <f t="shared" si="9"/>
        <v>11870</v>
      </c>
      <c r="T49" s="25">
        <f t="shared" si="10"/>
        <v>2640</v>
      </c>
      <c r="U49" s="16">
        <f t="shared" si="3"/>
        <v>14510</v>
      </c>
      <c r="V49" s="17">
        <f t="shared" si="20"/>
        <v>0.84233135957273886</v>
      </c>
      <c r="W49" s="57" t="s">
        <v>111</v>
      </c>
      <c r="X49" s="32"/>
      <c r="Y49" s="32"/>
      <c r="Z49" s="32"/>
      <c r="AA49" s="32"/>
      <c r="AB49" s="32"/>
      <c r="AC49" s="32"/>
      <c r="AD49" s="32"/>
      <c r="AE49" s="32"/>
      <c r="AF49" s="32"/>
      <c r="AG49" s="32"/>
      <c r="AH49" s="32"/>
      <c r="AI49" s="32"/>
      <c r="AJ49" s="32"/>
      <c r="AK49" s="32"/>
      <c r="AL49" s="32"/>
      <c r="AM49" s="32"/>
      <c r="AN49" s="32"/>
      <c r="AO49" s="32"/>
      <c r="AP49" s="32"/>
      <c r="AQ49" s="32"/>
      <c r="AR49" s="32"/>
      <c r="AS49" s="33"/>
      <c r="AT49" s="34"/>
      <c r="AU49" s="34"/>
      <c r="AV49" s="34"/>
      <c r="AW49" s="34"/>
      <c r="AX49" s="34"/>
      <c r="AY49" s="34"/>
      <c r="AZ49" s="34"/>
    </row>
    <row r="50" spans="1:52" s="35" customFormat="1" x14ac:dyDescent="0.25">
      <c r="A50" s="13" t="s">
        <v>66</v>
      </c>
      <c r="B50" s="27" t="s">
        <v>64</v>
      </c>
      <c r="C50" s="28"/>
      <c r="D50" s="28"/>
      <c r="E50" s="28"/>
      <c r="F50" s="25">
        <f t="shared" si="5"/>
        <v>628</v>
      </c>
      <c r="G50" s="25">
        <f>628+0</f>
        <v>628</v>
      </c>
      <c r="H50" s="29"/>
      <c r="I50" s="25">
        <f t="shared" si="6"/>
        <v>1656</v>
      </c>
      <c r="J50" s="25">
        <v>1656</v>
      </c>
      <c r="K50" s="30"/>
      <c r="L50" s="25">
        <f t="shared" si="7"/>
        <v>1615</v>
      </c>
      <c r="M50" s="29">
        <v>1615</v>
      </c>
      <c r="N50" s="30"/>
      <c r="O50" s="25">
        <f t="shared" si="8"/>
        <v>1615</v>
      </c>
      <c r="P50" s="25">
        <v>1615</v>
      </c>
      <c r="Q50" s="25"/>
      <c r="R50" s="17">
        <f t="shared" si="2"/>
        <v>1</v>
      </c>
      <c r="S50" s="25">
        <f t="shared" si="9"/>
        <v>0</v>
      </c>
      <c r="T50" s="25">
        <f t="shared" si="10"/>
        <v>0</v>
      </c>
      <c r="U50" s="16">
        <f t="shared" si="3"/>
        <v>0</v>
      </c>
      <c r="V50" s="17">
        <f t="shared" si="20"/>
        <v>0</v>
      </c>
      <c r="W50" s="31"/>
      <c r="X50" s="32"/>
      <c r="Y50" s="32"/>
      <c r="Z50" s="32"/>
      <c r="AA50" s="32"/>
      <c r="AB50" s="32"/>
      <c r="AC50" s="32"/>
      <c r="AD50" s="32"/>
      <c r="AE50" s="32"/>
      <c r="AF50" s="32"/>
      <c r="AG50" s="32"/>
      <c r="AH50" s="32"/>
      <c r="AI50" s="32"/>
      <c r="AJ50" s="32"/>
      <c r="AK50" s="32"/>
      <c r="AL50" s="32"/>
      <c r="AM50" s="32"/>
      <c r="AN50" s="32"/>
      <c r="AO50" s="32"/>
      <c r="AP50" s="32"/>
      <c r="AQ50" s="32"/>
      <c r="AR50" s="32"/>
      <c r="AS50" s="33"/>
      <c r="AT50" s="34"/>
      <c r="AU50" s="34"/>
      <c r="AV50" s="34"/>
      <c r="AW50" s="34"/>
      <c r="AX50" s="34"/>
      <c r="AY50" s="34"/>
      <c r="AZ50" s="34"/>
    </row>
    <row r="51" spans="1:52" s="35" customFormat="1" x14ac:dyDescent="0.25">
      <c r="A51" s="13" t="s">
        <v>66</v>
      </c>
      <c r="B51" s="27" t="s">
        <v>65</v>
      </c>
      <c r="C51" s="28"/>
      <c r="D51" s="28"/>
      <c r="E51" s="28">
        <v>1852</v>
      </c>
      <c r="F51" s="25">
        <f t="shared" si="5"/>
        <v>1599</v>
      </c>
      <c r="G51" s="25">
        <f>232+969</f>
        <v>1201</v>
      </c>
      <c r="H51" s="29">
        <v>398</v>
      </c>
      <c r="I51" s="25">
        <f t="shared" si="6"/>
        <v>3842</v>
      </c>
      <c r="J51" s="25">
        <v>3308</v>
      </c>
      <c r="K51" s="30">
        <v>534</v>
      </c>
      <c r="L51" s="25">
        <f t="shared" si="7"/>
        <v>3806</v>
      </c>
      <c r="M51" s="29">
        <v>3226</v>
      </c>
      <c r="N51" s="30">
        <v>580</v>
      </c>
      <c r="O51" s="25">
        <f t="shared" si="8"/>
        <v>3226</v>
      </c>
      <c r="P51" s="25">
        <v>3226</v>
      </c>
      <c r="Q51" s="25"/>
      <c r="R51" s="17">
        <f t="shared" si="2"/>
        <v>0.8476090383604834</v>
      </c>
      <c r="S51" s="25">
        <f t="shared" si="9"/>
        <v>0</v>
      </c>
      <c r="T51" s="25">
        <f t="shared" si="10"/>
        <v>580</v>
      </c>
      <c r="U51" s="16">
        <f t="shared" si="3"/>
        <v>580</v>
      </c>
      <c r="V51" s="17">
        <f t="shared" si="20"/>
        <v>0.15239096163951654</v>
      </c>
      <c r="W51" s="31"/>
      <c r="X51" s="32"/>
      <c r="Y51" s="32"/>
      <c r="Z51" s="32"/>
      <c r="AA51" s="32"/>
      <c r="AB51" s="32"/>
      <c r="AC51" s="32"/>
      <c r="AD51" s="32"/>
      <c r="AE51" s="32"/>
      <c r="AF51" s="32"/>
      <c r="AG51" s="32"/>
      <c r="AH51" s="32"/>
      <c r="AI51" s="32"/>
      <c r="AJ51" s="32"/>
      <c r="AK51" s="32"/>
      <c r="AL51" s="32"/>
      <c r="AM51" s="32"/>
      <c r="AN51" s="32"/>
      <c r="AO51" s="32"/>
      <c r="AP51" s="32"/>
      <c r="AQ51" s="32"/>
      <c r="AR51" s="32"/>
      <c r="AS51" s="33"/>
      <c r="AT51" s="34"/>
      <c r="AU51" s="34"/>
      <c r="AV51" s="34"/>
      <c r="AW51" s="34"/>
      <c r="AX51" s="34"/>
      <c r="AY51" s="34"/>
      <c r="AZ51" s="34"/>
    </row>
    <row r="52" spans="1:52" s="35" customFormat="1" x14ac:dyDescent="0.25">
      <c r="A52" s="13" t="s">
        <v>66</v>
      </c>
      <c r="B52" s="27" t="s">
        <v>67</v>
      </c>
      <c r="C52" s="28"/>
      <c r="D52" s="28"/>
      <c r="E52" s="28"/>
      <c r="F52" s="25">
        <f t="shared" si="5"/>
        <v>62</v>
      </c>
      <c r="G52" s="29">
        <v>62</v>
      </c>
      <c r="H52" s="29"/>
      <c r="I52" s="25">
        <f t="shared" si="6"/>
        <v>164</v>
      </c>
      <c r="J52" s="30">
        <v>164</v>
      </c>
      <c r="K52" s="30"/>
      <c r="L52" s="25">
        <f t="shared" si="7"/>
        <v>160</v>
      </c>
      <c r="M52" s="29">
        <v>160</v>
      </c>
      <c r="N52" s="30"/>
      <c r="O52" s="25">
        <f t="shared" si="8"/>
        <v>0</v>
      </c>
      <c r="P52" s="25"/>
      <c r="Q52" s="25"/>
      <c r="R52" s="17">
        <f t="shared" si="2"/>
        <v>0</v>
      </c>
      <c r="S52" s="25">
        <f t="shared" si="9"/>
        <v>160</v>
      </c>
      <c r="T52" s="25">
        <f t="shared" si="10"/>
        <v>0</v>
      </c>
      <c r="U52" s="16">
        <f t="shared" si="3"/>
        <v>160</v>
      </c>
      <c r="V52" s="17">
        <f t="shared" si="20"/>
        <v>1</v>
      </c>
      <c r="W52" s="31"/>
      <c r="X52" s="32"/>
      <c r="Y52" s="32"/>
      <c r="Z52" s="32"/>
      <c r="AA52" s="32"/>
      <c r="AB52" s="32"/>
      <c r="AC52" s="32"/>
      <c r="AD52" s="32"/>
      <c r="AE52" s="32"/>
      <c r="AF52" s="32"/>
      <c r="AG52" s="32"/>
      <c r="AH52" s="32"/>
      <c r="AI52" s="32"/>
      <c r="AJ52" s="32"/>
      <c r="AK52" s="32"/>
      <c r="AL52" s="32"/>
      <c r="AM52" s="32"/>
      <c r="AN52" s="32"/>
      <c r="AO52" s="32"/>
      <c r="AP52" s="32"/>
      <c r="AQ52" s="32"/>
      <c r="AR52" s="32"/>
      <c r="AS52" s="33"/>
      <c r="AT52" s="34"/>
      <c r="AU52" s="34"/>
      <c r="AV52" s="34"/>
      <c r="AW52" s="34"/>
      <c r="AX52" s="34"/>
      <c r="AY52" s="34"/>
      <c r="AZ52" s="34"/>
    </row>
    <row r="53" spans="1:52" ht="42.75" x14ac:dyDescent="0.25">
      <c r="A53" s="18" t="s">
        <v>24</v>
      </c>
      <c r="B53" s="19" t="s">
        <v>23</v>
      </c>
      <c r="C53" s="20">
        <f t="shared" si="4"/>
        <v>1047867</v>
      </c>
      <c r="D53" s="20">
        <f>D54</f>
        <v>80854</v>
      </c>
      <c r="E53" s="20">
        <f>E54</f>
        <v>967013</v>
      </c>
      <c r="F53" s="16">
        <f t="shared" si="5"/>
        <v>182150</v>
      </c>
      <c r="G53" s="16">
        <f>+G54</f>
        <v>8086</v>
      </c>
      <c r="H53" s="16">
        <f>+H54</f>
        <v>174064</v>
      </c>
      <c r="I53" s="16">
        <f>+J53+K53</f>
        <v>255108</v>
      </c>
      <c r="J53" s="16">
        <v>21772</v>
      </c>
      <c r="K53" s="16">
        <f>+K54</f>
        <v>233336</v>
      </c>
      <c r="L53" s="16">
        <f>+L54</f>
        <v>261852</v>
      </c>
      <c r="M53" s="16">
        <f t="shared" ref="M53:Q53" si="21">+M54</f>
        <v>25529</v>
      </c>
      <c r="N53" s="16">
        <f t="shared" si="21"/>
        <v>236323</v>
      </c>
      <c r="O53" s="16">
        <f t="shared" si="21"/>
        <v>261852</v>
      </c>
      <c r="P53" s="16">
        <f t="shared" si="21"/>
        <v>25529</v>
      </c>
      <c r="Q53" s="16">
        <f t="shared" si="21"/>
        <v>236323</v>
      </c>
      <c r="R53" s="17">
        <f t="shared" si="2"/>
        <v>1</v>
      </c>
      <c r="S53" s="25">
        <f t="shared" si="9"/>
        <v>0</v>
      </c>
      <c r="T53" s="25">
        <f t="shared" si="10"/>
        <v>0</v>
      </c>
      <c r="U53" s="16">
        <f t="shared" si="3"/>
        <v>0</v>
      </c>
      <c r="V53" s="17">
        <f t="shared" si="20"/>
        <v>0</v>
      </c>
      <c r="W53" s="13"/>
    </row>
    <row r="54" spans="1:52" ht="45" x14ac:dyDescent="0.25">
      <c r="A54" s="40">
        <v>1</v>
      </c>
      <c r="B54" s="23" t="s">
        <v>25</v>
      </c>
      <c r="C54" s="20">
        <f t="shared" si="4"/>
        <v>1047867</v>
      </c>
      <c r="D54" s="20">
        <v>80854</v>
      </c>
      <c r="E54" s="20">
        <f>SUM(E55:E64)</f>
        <v>967013</v>
      </c>
      <c r="F54" s="16">
        <f t="shared" si="5"/>
        <v>182150</v>
      </c>
      <c r="G54" s="16">
        <f>SUM(G55:G64)</f>
        <v>8086</v>
      </c>
      <c r="H54" s="16">
        <f t="shared" ref="H54:Q54" si="22">SUM(H55:H64)</f>
        <v>174064</v>
      </c>
      <c r="I54" s="16">
        <f t="shared" si="22"/>
        <v>255108</v>
      </c>
      <c r="J54" s="16">
        <f t="shared" si="22"/>
        <v>21772</v>
      </c>
      <c r="K54" s="16">
        <f t="shared" si="22"/>
        <v>233336</v>
      </c>
      <c r="L54" s="16">
        <f t="shared" si="22"/>
        <v>261852</v>
      </c>
      <c r="M54" s="16">
        <f t="shared" si="22"/>
        <v>25529</v>
      </c>
      <c r="N54" s="16">
        <f t="shared" si="22"/>
        <v>236323</v>
      </c>
      <c r="O54" s="16">
        <f t="shared" si="22"/>
        <v>261852</v>
      </c>
      <c r="P54" s="16">
        <f t="shared" si="22"/>
        <v>25529</v>
      </c>
      <c r="Q54" s="16">
        <f t="shared" si="22"/>
        <v>236323</v>
      </c>
      <c r="R54" s="17">
        <f t="shared" si="2"/>
        <v>1</v>
      </c>
      <c r="S54" s="25">
        <f t="shared" si="9"/>
        <v>0</v>
      </c>
      <c r="T54" s="25">
        <f t="shared" si="10"/>
        <v>0</v>
      </c>
      <c r="U54" s="16">
        <f t="shared" si="3"/>
        <v>0</v>
      </c>
      <c r="V54" s="17">
        <f t="shared" si="20"/>
        <v>0</v>
      </c>
      <c r="W54" s="13"/>
    </row>
    <row r="55" spans="1:52" ht="30" x14ac:dyDescent="0.25">
      <c r="A55" s="13" t="s">
        <v>66</v>
      </c>
      <c r="B55" s="23" t="s">
        <v>85</v>
      </c>
      <c r="C55" s="24"/>
      <c r="D55" s="24"/>
      <c r="E55" s="24">
        <v>16000</v>
      </c>
      <c r="F55" s="25">
        <f t="shared" si="5"/>
        <v>2959</v>
      </c>
      <c r="G55" s="25"/>
      <c r="H55" s="25">
        <v>2959</v>
      </c>
      <c r="I55" s="25">
        <f t="shared" si="6"/>
        <v>3967</v>
      </c>
      <c r="J55" s="25"/>
      <c r="K55" s="25">
        <v>3967</v>
      </c>
      <c r="L55" s="25">
        <f t="shared" si="7"/>
        <v>5074</v>
      </c>
      <c r="M55" s="25"/>
      <c r="N55" s="25">
        <v>5074</v>
      </c>
      <c r="O55" s="25">
        <f t="shared" si="8"/>
        <v>5074</v>
      </c>
      <c r="P55" s="25"/>
      <c r="Q55" s="25">
        <f>+N55</f>
        <v>5074</v>
      </c>
      <c r="R55" s="17">
        <f t="shared" si="2"/>
        <v>1</v>
      </c>
      <c r="S55" s="25">
        <f t="shared" si="9"/>
        <v>0</v>
      </c>
      <c r="T55" s="25">
        <f t="shared" si="10"/>
        <v>0</v>
      </c>
      <c r="U55" s="16">
        <f t="shared" si="3"/>
        <v>0</v>
      </c>
      <c r="V55" s="17">
        <f t="shared" si="20"/>
        <v>0</v>
      </c>
      <c r="W55" s="13"/>
    </row>
    <row r="56" spans="1:52" s="35" customFormat="1" x14ac:dyDescent="0.25">
      <c r="A56" s="13" t="s">
        <v>66</v>
      </c>
      <c r="B56" s="27" t="s">
        <v>70</v>
      </c>
      <c r="C56" s="28"/>
      <c r="D56" s="28"/>
      <c r="E56" s="28"/>
      <c r="F56" s="25">
        <f t="shared" si="5"/>
        <v>404</v>
      </c>
      <c r="G56" s="29">
        <v>404</v>
      </c>
      <c r="H56" s="29"/>
      <c r="I56" s="25">
        <f t="shared" si="6"/>
        <v>1089</v>
      </c>
      <c r="J56" s="30">
        <v>1089</v>
      </c>
      <c r="K56" s="30"/>
      <c r="L56" s="25">
        <f t="shared" si="7"/>
        <v>1276</v>
      </c>
      <c r="M56" s="29">
        <v>1276</v>
      </c>
      <c r="N56" s="30"/>
      <c r="O56" s="25">
        <f t="shared" si="8"/>
        <v>1276</v>
      </c>
      <c r="P56" s="25">
        <v>1276</v>
      </c>
      <c r="Q56" s="25">
        <f t="shared" ref="Q56:Q64" si="23">+N56</f>
        <v>0</v>
      </c>
      <c r="R56" s="17">
        <f t="shared" si="2"/>
        <v>1</v>
      </c>
      <c r="S56" s="25">
        <f t="shared" si="9"/>
        <v>0</v>
      </c>
      <c r="T56" s="25">
        <f t="shared" si="10"/>
        <v>0</v>
      </c>
      <c r="U56" s="16">
        <f t="shared" si="3"/>
        <v>0</v>
      </c>
      <c r="V56" s="17">
        <f t="shared" si="20"/>
        <v>0</v>
      </c>
      <c r="W56" s="31"/>
      <c r="X56" s="32"/>
      <c r="Y56" s="32"/>
      <c r="Z56" s="32"/>
      <c r="AA56" s="32"/>
      <c r="AB56" s="32"/>
      <c r="AC56" s="32"/>
      <c r="AD56" s="32"/>
      <c r="AE56" s="32"/>
      <c r="AF56" s="32"/>
      <c r="AG56" s="32"/>
      <c r="AH56" s="32"/>
      <c r="AI56" s="32"/>
      <c r="AJ56" s="32"/>
      <c r="AK56" s="32"/>
      <c r="AL56" s="32"/>
      <c r="AM56" s="32"/>
      <c r="AN56" s="32"/>
      <c r="AO56" s="32"/>
      <c r="AP56" s="32"/>
      <c r="AQ56" s="32"/>
      <c r="AR56" s="32"/>
      <c r="AS56" s="33"/>
      <c r="AT56" s="34"/>
      <c r="AU56" s="34"/>
      <c r="AV56" s="34"/>
      <c r="AW56" s="34"/>
      <c r="AX56" s="34"/>
      <c r="AY56" s="34"/>
      <c r="AZ56" s="34"/>
    </row>
    <row r="57" spans="1:52" s="35" customFormat="1" x14ac:dyDescent="0.25">
      <c r="A57" s="13" t="s">
        <v>66</v>
      </c>
      <c r="B57" s="27" t="s">
        <v>59</v>
      </c>
      <c r="C57" s="28"/>
      <c r="D57" s="28"/>
      <c r="E57" s="28">
        <v>101488</v>
      </c>
      <c r="F57" s="25">
        <f t="shared" si="5"/>
        <v>19336</v>
      </c>
      <c r="G57" s="25">
        <v>1076</v>
      </c>
      <c r="H57" s="25">
        <v>18260</v>
      </c>
      <c r="I57" s="25">
        <f t="shared" si="6"/>
        <v>27375</v>
      </c>
      <c r="J57" s="25">
        <v>2898</v>
      </c>
      <c r="K57" s="25">
        <v>24477</v>
      </c>
      <c r="L57" s="25">
        <f t="shared" si="7"/>
        <v>28076</v>
      </c>
      <c r="M57" s="29">
        <v>3398</v>
      </c>
      <c r="N57" s="30">
        <v>24678</v>
      </c>
      <c r="O57" s="25">
        <f t="shared" si="8"/>
        <v>28076</v>
      </c>
      <c r="P57" s="25">
        <v>3398</v>
      </c>
      <c r="Q57" s="25">
        <f t="shared" si="23"/>
        <v>24678</v>
      </c>
      <c r="R57" s="17">
        <f t="shared" si="2"/>
        <v>1</v>
      </c>
      <c r="S57" s="25">
        <f t="shared" si="9"/>
        <v>0</v>
      </c>
      <c r="T57" s="25">
        <f t="shared" si="10"/>
        <v>0</v>
      </c>
      <c r="U57" s="16">
        <f t="shared" si="3"/>
        <v>0</v>
      </c>
      <c r="V57" s="17">
        <f t="shared" si="20"/>
        <v>0</v>
      </c>
      <c r="W57" s="31"/>
      <c r="X57" s="32"/>
      <c r="Y57" s="32"/>
      <c r="Z57" s="32"/>
      <c r="AA57" s="32"/>
      <c r="AB57" s="32"/>
      <c r="AC57" s="32"/>
      <c r="AD57" s="32"/>
      <c r="AE57" s="32"/>
      <c r="AF57" s="32"/>
      <c r="AG57" s="32"/>
      <c r="AH57" s="32"/>
      <c r="AI57" s="32"/>
      <c r="AJ57" s="32"/>
      <c r="AK57" s="32"/>
      <c r="AL57" s="32"/>
      <c r="AM57" s="32"/>
      <c r="AN57" s="32"/>
      <c r="AO57" s="32"/>
      <c r="AP57" s="32"/>
      <c r="AQ57" s="32"/>
      <c r="AR57" s="32"/>
      <c r="AS57" s="33"/>
      <c r="AT57" s="34"/>
      <c r="AU57" s="34"/>
      <c r="AV57" s="34"/>
      <c r="AW57" s="34"/>
      <c r="AX57" s="34"/>
      <c r="AY57" s="34"/>
      <c r="AZ57" s="34"/>
    </row>
    <row r="58" spans="1:52" s="35" customFormat="1" x14ac:dyDescent="0.25">
      <c r="A58" s="13" t="s">
        <v>66</v>
      </c>
      <c r="B58" s="27" t="s">
        <v>60</v>
      </c>
      <c r="C58" s="28"/>
      <c r="D58" s="28"/>
      <c r="E58" s="28">
        <v>192693</v>
      </c>
      <c r="F58" s="25">
        <f t="shared" si="5"/>
        <v>36185</v>
      </c>
      <c r="G58" s="25">
        <v>1516</v>
      </c>
      <c r="H58" s="25">
        <v>34669</v>
      </c>
      <c r="I58" s="25">
        <f t="shared" si="6"/>
        <v>50555</v>
      </c>
      <c r="J58" s="25">
        <v>4081</v>
      </c>
      <c r="K58" s="25">
        <v>46474</v>
      </c>
      <c r="L58" s="25">
        <f t="shared" si="7"/>
        <v>51641</v>
      </c>
      <c r="M58" s="29">
        <v>4786</v>
      </c>
      <c r="N58" s="30">
        <v>46855</v>
      </c>
      <c r="O58" s="25">
        <f t="shared" si="8"/>
        <v>51641</v>
      </c>
      <c r="P58" s="25">
        <v>4786</v>
      </c>
      <c r="Q58" s="25">
        <f t="shared" si="23"/>
        <v>46855</v>
      </c>
      <c r="R58" s="17">
        <f t="shared" si="2"/>
        <v>1</v>
      </c>
      <c r="S58" s="25">
        <f t="shared" si="9"/>
        <v>0</v>
      </c>
      <c r="T58" s="25">
        <f t="shared" si="10"/>
        <v>0</v>
      </c>
      <c r="U58" s="16">
        <f t="shared" si="3"/>
        <v>0</v>
      </c>
      <c r="V58" s="17">
        <f t="shared" si="20"/>
        <v>0</v>
      </c>
      <c r="W58" s="31"/>
      <c r="X58" s="32"/>
      <c r="Y58" s="32"/>
      <c r="Z58" s="32"/>
      <c r="AA58" s="32"/>
      <c r="AB58" s="32"/>
      <c r="AC58" s="32"/>
      <c r="AD58" s="32"/>
      <c r="AE58" s="32"/>
      <c r="AF58" s="32"/>
      <c r="AG58" s="32"/>
      <c r="AH58" s="32"/>
      <c r="AI58" s="32"/>
      <c r="AJ58" s="32"/>
      <c r="AK58" s="32"/>
      <c r="AL58" s="32"/>
      <c r="AM58" s="32"/>
      <c r="AN58" s="32"/>
      <c r="AO58" s="32"/>
      <c r="AP58" s="32"/>
      <c r="AQ58" s="32"/>
      <c r="AR58" s="32"/>
      <c r="AS58" s="33"/>
      <c r="AT58" s="34"/>
      <c r="AU58" s="34"/>
      <c r="AV58" s="34"/>
      <c r="AW58" s="34"/>
      <c r="AX58" s="34"/>
      <c r="AY58" s="34"/>
      <c r="AZ58" s="34"/>
    </row>
    <row r="59" spans="1:52" s="35" customFormat="1" x14ac:dyDescent="0.25">
      <c r="A59" s="13" t="s">
        <v>66</v>
      </c>
      <c r="B59" s="27" t="s">
        <v>61</v>
      </c>
      <c r="C59" s="28"/>
      <c r="D59" s="28"/>
      <c r="E59" s="28">
        <v>216991</v>
      </c>
      <c r="F59" s="25">
        <f t="shared" si="5"/>
        <v>40956</v>
      </c>
      <c r="G59" s="25">
        <v>1916</v>
      </c>
      <c r="H59" s="25">
        <v>39040</v>
      </c>
      <c r="I59" s="25">
        <f t="shared" si="6"/>
        <v>57493</v>
      </c>
      <c r="J59" s="25">
        <v>5158</v>
      </c>
      <c r="K59" s="25">
        <v>52335</v>
      </c>
      <c r="L59" s="25">
        <f t="shared" si="7"/>
        <v>58813</v>
      </c>
      <c r="M59" s="29">
        <v>6049</v>
      </c>
      <c r="N59" s="30">
        <v>52764</v>
      </c>
      <c r="O59" s="25">
        <f t="shared" si="8"/>
        <v>58813</v>
      </c>
      <c r="P59" s="25">
        <v>6049</v>
      </c>
      <c r="Q59" s="25">
        <f t="shared" si="23"/>
        <v>52764</v>
      </c>
      <c r="R59" s="17">
        <f t="shared" si="2"/>
        <v>1</v>
      </c>
      <c r="S59" s="25">
        <f t="shared" si="9"/>
        <v>0</v>
      </c>
      <c r="T59" s="25">
        <f t="shared" si="10"/>
        <v>0</v>
      </c>
      <c r="U59" s="16">
        <f t="shared" si="3"/>
        <v>0</v>
      </c>
      <c r="V59" s="17">
        <f t="shared" si="20"/>
        <v>0</v>
      </c>
      <c r="W59" s="31"/>
      <c r="X59" s="32"/>
      <c r="Y59" s="32"/>
      <c r="Z59" s="32"/>
      <c r="AA59" s="32"/>
      <c r="AB59" s="32"/>
      <c r="AC59" s="32"/>
      <c r="AD59" s="32"/>
      <c r="AE59" s="32"/>
      <c r="AF59" s="32"/>
      <c r="AG59" s="32"/>
      <c r="AH59" s="32"/>
      <c r="AI59" s="32"/>
      <c r="AJ59" s="32"/>
      <c r="AK59" s="32"/>
      <c r="AL59" s="32"/>
      <c r="AM59" s="32"/>
      <c r="AN59" s="32"/>
      <c r="AO59" s="32"/>
      <c r="AP59" s="32"/>
      <c r="AQ59" s="32"/>
      <c r="AR59" s="32"/>
      <c r="AS59" s="33"/>
      <c r="AT59" s="34"/>
      <c r="AU59" s="34"/>
      <c r="AV59" s="34"/>
      <c r="AW59" s="34"/>
      <c r="AX59" s="34"/>
      <c r="AY59" s="34"/>
      <c r="AZ59" s="34"/>
    </row>
    <row r="60" spans="1:52" s="35" customFormat="1" x14ac:dyDescent="0.25">
      <c r="A60" s="13" t="s">
        <v>66</v>
      </c>
      <c r="B60" s="27" t="s">
        <v>62</v>
      </c>
      <c r="C60" s="28"/>
      <c r="D60" s="28"/>
      <c r="E60" s="28">
        <v>141301</v>
      </c>
      <c r="F60" s="25">
        <f t="shared" si="5"/>
        <v>26217</v>
      </c>
      <c r="G60" s="25">
        <v>794</v>
      </c>
      <c r="H60" s="25">
        <v>25423</v>
      </c>
      <c r="I60" s="25">
        <f t="shared" si="6"/>
        <v>36219</v>
      </c>
      <c r="J60" s="25">
        <v>2139</v>
      </c>
      <c r="K60" s="25">
        <v>34080</v>
      </c>
      <c r="L60" s="25">
        <f t="shared" si="7"/>
        <v>36866</v>
      </c>
      <c r="M60" s="29">
        <v>2508</v>
      </c>
      <c r="N60" s="30">
        <v>34358</v>
      </c>
      <c r="O60" s="25">
        <f t="shared" si="8"/>
        <v>36866</v>
      </c>
      <c r="P60" s="25">
        <v>2508</v>
      </c>
      <c r="Q60" s="25">
        <f t="shared" si="23"/>
        <v>34358</v>
      </c>
      <c r="R60" s="17">
        <f t="shared" si="2"/>
        <v>1</v>
      </c>
      <c r="S60" s="25">
        <f t="shared" si="9"/>
        <v>0</v>
      </c>
      <c r="T60" s="25">
        <f t="shared" si="10"/>
        <v>0</v>
      </c>
      <c r="U60" s="16">
        <f t="shared" si="3"/>
        <v>0</v>
      </c>
      <c r="V60" s="17">
        <f t="shared" si="20"/>
        <v>0</v>
      </c>
      <c r="W60" s="31"/>
      <c r="X60" s="32"/>
      <c r="Y60" s="32"/>
      <c r="Z60" s="32"/>
      <c r="AA60" s="32"/>
      <c r="AB60" s="32"/>
      <c r="AC60" s="32"/>
      <c r="AD60" s="32"/>
      <c r="AE60" s="32"/>
      <c r="AF60" s="32"/>
      <c r="AG60" s="32"/>
      <c r="AH60" s="32"/>
      <c r="AI60" s="32"/>
      <c r="AJ60" s="32"/>
      <c r="AK60" s="32"/>
      <c r="AL60" s="32"/>
      <c r="AM60" s="32"/>
      <c r="AN60" s="32"/>
      <c r="AO60" s="32"/>
      <c r="AP60" s="32"/>
      <c r="AQ60" s="32"/>
      <c r="AR60" s="32"/>
      <c r="AS60" s="33"/>
      <c r="AT60" s="34"/>
      <c r="AU60" s="34"/>
      <c r="AV60" s="34"/>
      <c r="AW60" s="34"/>
      <c r="AX60" s="34"/>
      <c r="AY60" s="34"/>
      <c r="AZ60" s="34"/>
    </row>
    <row r="61" spans="1:52" s="35" customFormat="1" ht="22.5" x14ac:dyDescent="0.25">
      <c r="A61" s="13" t="s">
        <v>66</v>
      </c>
      <c r="B61" s="27" t="s">
        <v>63</v>
      </c>
      <c r="C61" s="28"/>
      <c r="D61" s="28"/>
      <c r="E61" s="28">
        <v>198438</v>
      </c>
      <c r="F61" s="25">
        <f t="shared" si="5"/>
        <v>36946</v>
      </c>
      <c r="G61" s="25">
        <v>1243</v>
      </c>
      <c r="H61" s="25">
        <v>35703</v>
      </c>
      <c r="I61" s="25">
        <f t="shared" si="6"/>
        <v>51208</v>
      </c>
      <c r="J61" s="25">
        <v>3348</v>
      </c>
      <c r="K61" s="25">
        <v>47860</v>
      </c>
      <c r="L61" s="25">
        <f t="shared" si="7"/>
        <v>52178</v>
      </c>
      <c r="M61" s="29">
        <v>3925</v>
      </c>
      <c r="N61" s="30">
        <v>48253</v>
      </c>
      <c r="O61" s="25">
        <f t="shared" si="8"/>
        <v>52178</v>
      </c>
      <c r="P61" s="25">
        <v>3925</v>
      </c>
      <c r="Q61" s="25">
        <f t="shared" si="23"/>
        <v>48253</v>
      </c>
      <c r="R61" s="17">
        <f t="shared" si="2"/>
        <v>1</v>
      </c>
      <c r="S61" s="25">
        <f t="shared" si="9"/>
        <v>0</v>
      </c>
      <c r="T61" s="25">
        <f t="shared" si="10"/>
        <v>0</v>
      </c>
      <c r="U61" s="16">
        <f t="shared" si="3"/>
        <v>0</v>
      </c>
      <c r="V61" s="17">
        <f t="shared" si="20"/>
        <v>0</v>
      </c>
      <c r="W61" s="57" t="s">
        <v>111</v>
      </c>
      <c r="X61" s="32"/>
      <c r="Y61" s="32"/>
      <c r="Z61" s="32"/>
      <c r="AA61" s="32"/>
      <c r="AB61" s="32"/>
      <c r="AC61" s="32"/>
      <c r="AD61" s="32"/>
      <c r="AE61" s="32"/>
      <c r="AF61" s="32"/>
      <c r="AG61" s="32"/>
      <c r="AH61" s="32"/>
      <c r="AI61" s="32"/>
      <c r="AJ61" s="32"/>
      <c r="AK61" s="32"/>
      <c r="AL61" s="32"/>
      <c r="AM61" s="32"/>
      <c r="AN61" s="32"/>
      <c r="AO61" s="32"/>
      <c r="AP61" s="32"/>
      <c r="AQ61" s="32"/>
      <c r="AR61" s="32"/>
      <c r="AS61" s="33"/>
      <c r="AT61" s="34"/>
      <c r="AU61" s="34"/>
      <c r="AV61" s="34"/>
      <c r="AW61" s="34"/>
      <c r="AX61" s="34"/>
      <c r="AY61" s="34"/>
      <c r="AZ61" s="34"/>
    </row>
    <row r="62" spans="1:52" s="35" customFormat="1" x14ac:dyDescent="0.25">
      <c r="A62" s="13" t="s">
        <v>66</v>
      </c>
      <c r="B62" s="27" t="s">
        <v>64</v>
      </c>
      <c r="C62" s="28"/>
      <c r="D62" s="28"/>
      <c r="E62" s="28">
        <v>73963</v>
      </c>
      <c r="F62" s="25">
        <f t="shared" si="5"/>
        <v>14062</v>
      </c>
      <c r="G62" s="25">
        <v>755</v>
      </c>
      <c r="H62" s="25">
        <v>13307</v>
      </c>
      <c r="I62" s="25">
        <f t="shared" si="6"/>
        <v>19872</v>
      </c>
      <c r="J62" s="25">
        <v>2033</v>
      </c>
      <c r="K62" s="25">
        <v>17839</v>
      </c>
      <c r="L62" s="25">
        <f t="shared" si="7"/>
        <v>20369</v>
      </c>
      <c r="M62" s="29">
        <v>2384</v>
      </c>
      <c r="N62" s="30">
        <v>17985</v>
      </c>
      <c r="O62" s="25">
        <f t="shared" si="8"/>
        <v>20369</v>
      </c>
      <c r="P62" s="25">
        <v>2384</v>
      </c>
      <c r="Q62" s="25">
        <f t="shared" si="23"/>
        <v>17985</v>
      </c>
      <c r="R62" s="17">
        <f t="shared" si="2"/>
        <v>1</v>
      </c>
      <c r="S62" s="25">
        <f t="shared" si="9"/>
        <v>0</v>
      </c>
      <c r="T62" s="25">
        <f t="shared" si="10"/>
        <v>0</v>
      </c>
      <c r="U62" s="16">
        <f t="shared" si="3"/>
        <v>0</v>
      </c>
      <c r="V62" s="17">
        <f t="shared" si="20"/>
        <v>0</v>
      </c>
      <c r="W62" s="31"/>
      <c r="X62" s="32"/>
      <c r="Y62" s="32"/>
      <c r="Z62" s="32"/>
      <c r="AA62" s="32"/>
      <c r="AB62" s="32"/>
      <c r="AC62" s="32"/>
      <c r="AD62" s="32"/>
      <c r="AE62" s="32"/>
      <c r="AF62" s="32"/>
      <c r="AG62" s="32"/>
      <c r="AH62" s="32"/>
      <c r="AI62" s="32"/>
      <c r="AJ62" s="32"/>
      <c r="AK62" s="32"/>
      <c r="AL62" s="32"/>
      <c r="AM62" s="32"/>
      <c r="AN62" s="32"/>
      <c r="AO62" s="32"/>
      <c r="AP62" s="32"/>
      <c r="AQ62" s="32"/>
      <c r="AR62" s="32"/>
      <c r="AS62" s="33"/>
      <c r="AT62" s="34"/>
      <c r="AU62" s="34"/>
      <c r="AV62" s="34"/>
      <c r="AW62" s="34"/>
      <c r="AX62" s="34"/>
      <c r="AY62" s="34"/>
      <c r="AZ62" s="34"/>
    </row>
    <row r="63" spans="1:52" s="35" customFormat="1" x14ac:dyDescent="0.25">
      <c r="A63" s="13" t="s">
        <v>66</v>
      </c>
      <c r="B63" s="27" t="s">
        <v>65</v>
      </c>
      <c r="C63" s="28"/>
      <c r="D63" s="28"/>
      <c r="E63" s="28">
        <v>20636</v>
      </c>
      <c r="F63" s="25">
        <f t="shared" si="5"/>
        <v>4014</v>
      </c>
      <c r="G63" s="25">
        <v>301</v>
      </c>
      <c r="H63" s="25">
        <v>3713</v>
      </c>
      <c r="I63" s="25">
        <f t="shared" si="6"/>
        <v>5787</v>
      </c>
      <c r="J63" s="25">
        <v>810</v>
      </c>
      <c r="K63" s="25">
        <v>4977</v>
      </c>
      <c r="L63" s="25">
        <f t="shared" si="7"/>
        <v>5968</v>
      </c>
      <c r="M63" s="29">
        <v>950</v>
      </c>
      <c r="N63" s="30">
        <v>5018</v>
      </c>
      <c r="O63" s="25">
        <f t="shared" si="8"/>
        <v>5968</v>
      </c>
      <c r="P63" s="25">
        <v>950</v>
      </c>
      <c r="Q63" s="25">
        <f t="shared" si="23"/>
        <v>5018</v>
      </c>
      <c r="R63" s="17">
        <f t="shared" si="2"/>
        <v>1</v>
      </c>
      <c r="S63" s="25">
        <f t="shared" si="9"/>
        <v>0</v>
      </c>
      <c r="T63" s="25">
        <f t="shared" si="10"/>
        <v>0</v>
      </c>
      <c r="U63" s="16">
        <f t="shared" si="3"/>
        <v>0</v>
      </c>
      <c r="V63" s="17">
        <f t="shared" si="20"/>
        <v>0</v>
      </c>
      <c r="W63" s="31"/>
      <c r="X63" s="32"/>
      <c r="Y63" s="32"/>
      <c r="Z63" s="32"/>
      <c r="AA63" s="32"/>
      <c r="AB63" s="32"/>
      <c r="AC63" s="32"/>
      <c r="AD63" s="32"/>
      <c r="AE63" s="32"/>
      <c r="AF63" s="32"/>
      <c r="AG63" s="32"/>
      <c r="AH63" s="32"/>
      <c r="AI63" s="32"/>
      <c r="AJ63" s="32"/>
      <c r="AK63" s="32"/>
      <c r="AL63" s="32"/>
      <c r="AM63" s="32"/>
      <c r="AN63" s="32"/>
      <c r="AO63" s="32"/>
      <c r="AP63" s="32"/>
      <c r="AQ63" s="32"/>
      <c r="AR63" s="32"/>
      <c r="AS63" s="33"/>
      <c r="AT63" s="34"/>
      <c r="AU63" s="34"/>
      <c r="AV63" s="34"/>
      <c r="AW63" s="34"/>
      <c r="AX63" s="34"/>
      <c r="AY63" s="34"/>
      <c r="AZ63" s="34"/>
    </row>
    <row r="64" spans="1:52" s="35" customFormat="1" x14ac:dyDescent="0.25">
      <c r="A64" s="13" t="s">
        <v>66</v>
      </c>
      <c r="B64" s="27" t="s">
        <v>67</v>
      </c>
      <c r="C64" s="28"/>
      <c r="D64" s="28"/>
      <c r="E64" s="28">
        <v>5503</v>
      </c>
      <c r="F64" s="25">
        <f t="shared" si="5"/>
        <v>1071</v>
      </c>
      <c r="G64" s="29">
        <v>81</v>
      </c>
      <c r="H64" s="29">
        <v>990</v>
      </c>
      <c r="I64" s="25">
        <f t="shared" si="6"/>
        <v>1543</v>
      </c>
      <c r="J64" s="30">
        <v>216</v>
      </c>
      <c r="K64" s="30">
        <v>1327</v>
      </c>
      <c r="L64" s="25">
        <f t="shared" si="7"/>
        <v>1591</v>
      </c>
      <c r="M64" s="29">
        <v>253</v>
      </c>
      <c r="N64" s="30">
        <v>1338</v>
      </c>
      <c r="O64" s="25">
        <f t="shared" si="8"/>
        <v>1591</v>
      </c>
      <c r="P64" s="25">
        <v>253</v>
      </c>
      <c r="Q64" s="25">
        <f t="shared" si="23"/>
        <v>1338</v>
      </c>
      <c r="R64" s="17">
        <f t="shared" si="2"/>
        <v>1</v>
      </c>
      <c r="S64" s="25">
        <f t="shared" si="9"/>
        <v>0</v>
      </c>
      <c r="T64" s="25">
        <f t="shared" si="10"/>
        <v>0</v>
      </c>
      <c r="U64" s="16">
        <f t="shared" si="3"/>
        <v>0</v>
      </c>
      <c r="V64" s="17">
        <f t="shared" si="20"/>
        <v>0</v>
      </c>
      <c r="W64" s="31"/>
      <c r="X64" s="32"/>
      <c r="Y64" s="32"/>
      <c r="Z64" s="32"/>
      <c r="AA64" s="32"/>
      <c r="AB64" s="32"/>
      <c r="AC64" s="32"/>
      <c r="AD64" s="32"/>
      <c r="AE64" s="32"/>
      <c r="AF64" s="32"/>
      <c r="AG64" s="32"/>
      <c r="AH64" s="32"/>
      <c r="AI64" s="32"/>
      <c r="AJ64" s="32"/>
      <c r="AK64" s="32"/>
      <c r="AL64" s="32"/>
      <c r="AM64" s="32"/>
      <c r="AN64" s="32"/>
      <c r="AO64" s="32"/>
      <c r="AP64" s="32"/>
      <c r="AQ64" s="32"/>
      <c r="AR64" s="32"/>
      <c r="AS64" s="33"/>
      <c r="AT64" s="34"/>
      <c r="AU64" s="34"/>
      <c r="AV64" s="34"/>
      <c r="AW64" s="34"/>
      <c r="AX64" s="34"/>
      <c r="AY64" s="34"/>
      <c r="AZ64" s="34"/>
    </row>
    <row r="65" spans="1:52" ht="28.5" x14ac:dyDescent="0.25">
      <c r="A65" s="18" t="s">
        <v>27</v>
      </c>
      <c r="B65" s="19" t="s">
        <v>26</v>
      </c>
      <c r="C65" s="20" t="e">
        <f t="shared" si="4"/>
        <v>#REF!</v>
      </c>
      <c r="D65" s="20" t="e">
        <f>D66+D77+D87+D98</f>
        <v>#REF!</v>
      </c>
      <c r="E65" s="20">
        <f>E66</f>
        <v>425258</v>
      </c>
      <c r="F65" s="16">
        <f t="shared" si="5"/>
        <v>112780</v>
      </c>
      <c r="G65" s="16">
        <f t="shared" ref="G65:N65" si="24">+G66+G77+G87+G98</f>
        <v>36234</v>
      </c>
      <c r="H65" s="16">
        <f t="shared" si="24"/>
        <v>76546</v>
      </c>
      <c r="I65" s="16">
        <f t="shared" si="24"/>
        <v>211536</v>
      </c>
      <c r="J65" s="16">
        <f t="shared" si="24"/>
        <v>100140</v>
      </c>
      <c r="K65" s="16">
        <f t="shared" si="24"/>
        <v>111396</v>
      </c>
      <c r="L65" s="16">
        <f t="shared" si="24"/>
        <v>247737.60000000001</v>
      </c>
      <c r="M65" s="16">
        <f t="shared" si="24"/>
        <v>71664.600000000006</v>
      </c>
      <c r="N65" s="16">
        <f t="shared" si="24"/>
        <v>176073</v>
      </c>
      <c r="O65" s="16">
        <f>P65+Q65</f>
        <v>214038</v>
      </c>
      <c r="P65" s="16">
        <f>+P66+P77+P87+P98</f>
        <v>37965</v>
      </c>
      <c r="Q65" s="16">
        <f>+Q66+Q77+Q87+Q98</f>
        <v>176073</v>
      </c>
      <c r="R65" s="17">
        <f t="shared" si="2"/>
        <v>0.86397058823529405</v>
      </c>
      <c r="S65" s="25">
        <f t="shared" si="9"/>
        <v>33699.600000000006</v>
      </c>
      <c r="T65" s="25">
        <f t="shared" si="10"/>
        <v>0</v>
      </c>
      <c r="U65" s="16">
        <f t="shared" si="3"/>
        <v>33699.600000000006</v>
      </c>
      <c r="V65" s="17">
        <f t="shared" si="20"/>
        <v>0.1360294117647059</v>
      </c>
      <c r="W65" s="13"/>
    </row>
    <row r="66" spans="1:52" ht="75" x14ac:dyDescent="0.25">
      <c r="A66" s="40">
        <v>1</v>
      </c>
      <c r="B66" s="23" t="s">
        <v>28</v>
      </c>
      <c r="C66" s="20">
        <f t="shared" si="4"/>
        <v>489333</v>
      </c>
      <c r="D66" s="20">
        <v>64075</v>
      </c>
      <c r="E66" s="20">
        <f>SUM(E67:E76)</f>
        <v>425258</v>
      </c>
      <c r="F66" s="16">
        <f t="shared" si="5"/>
        <v>82951</v>
      </c>
      <c r="G66" s="16">
        <f>+SUM(G67:G76)</f>
        <v>6405</v>
      </c>
      <c r="H66" s="16">
        <f t="shared" ref="H66:Q66" si="25">+SUM(H67:H76)</f>
        <v>76546</v>
      </c>
      <c r="I66" s="16">
        <f t="shared" si="25"/>
        <v>128641</v>
      </c>
      <c r="J66" s="16">
        <f t="shared" si="25"/>
        <v>17245</v>
      </c>
      <c r="K66" s="16">
        <f t="shared" si="25"/>
        <v>111396</v>
      </c>
      <c r="L66" s="16">
        <f t="shared" si="25"/>
        <v>196251.6</v>
      </c>
      <c r="M66" s="16">
        <f t="shared" si="25"/>
        <v>20178.599999999999</v>
      </c>
      <c r="N66" s="16">
        <f t="shared" si="25"/>
        <v>176073</v>
      </c>
      <c r="O66" s="16">
        <f t="shared" si="25"/>
        <v>194644</v>
      </c>
      <c r="P66" s="16">
        <f t="shared" si="25"/>
        <v>18571</v>
      </c>
      <c r="Q66" s="16">
        <f t="shared" si="25"/>
        <v>176073</v>
      </c>
      <c r="R66" s="17">
        <f t="shared" si="2"/>
        <v>0.99180847442772435</v>
      </c>
      <c r="S66" s="25">
        <f t="shared" si="9"/>
        <v>1607.5999999999985</v>
      </c>
      <c r="T66" s="25">
        <f t="shared" si="10"/>
        <v>0</v>
      </c>
      <c r="U66" s="16">
        <f t="shared" si="3"/>
        <v>1607.5999999999985</v>
      </c>
      <c r="V66" s="17">
        <f t="shared" si="20"/>
        <v>8.1915255722755809E-3</v>
      </c>
      <c r="W66" s="13"/>
    </row>
    <row r="67" spans="1:52" ht="30" x14ac:dyDescent="0.25">
      <c r="A67" s="40"/>
      <c r="B67" s="23" t="s">
        <v>85</v>
      </c>
      <c r="C67" s="24"/>
      <c r="D67" s="24"/>
      <c r="E67" s="24">
        <v>339894</v>
      </c>
      <c r="F67" s="25">
        <f t="shared" si="5"/>
        <v>61181</v>
      </c>
      <c r="G67" s="25"/>
      <c r="H67" s="25">
        <v>61181</v>
      </c>
      <c r="I67" s="25">
        <f t="shared" si="6"/>
        <v>90802</v>
      </c>
      <c r="J67" s="25"/>
      <c r="K67" s="25">
        <v>90802</v>
      </c>
      <c r="L67" s="25">
        <f t="shared" si="7"/>
        <v>149334</v>
      </c>
      <c r="M67" s="25"/>
      <c r="N67" s="25">
        <v>149334</v>
      </c>
      <c r="O67" s="25">
        <f t="shared" ref="O67:O123" si="26">+P67+Q67</f>
        <v>149334</v>
      </c>
      <c r="P67" s="25"/>
      <c r="Q67" s="25">
        <f>+N67</f>
        <v>149334</v>
      </c>
      <c r="R67" s="17">
        <f t="shared" si="2"/>
        <v>1</v>
      </c>
      <c r="S67" s="25">
        <f t="shared" si="9"/>
        <v>0</v>
      </c>
      <c r="T67" s="25">
        <f t="shared" si="10"/>
        <v>0</v>
      </c>
      <c r="U67" s="16">
        <f t="shared" si="3"/>
        <v>0</v>
      </c>
      <c r="V67" s="17">
        <f t="shared" si="20"/>
        <v>0</v>
      </c>
      <c r="W67" s="13"/>
    </row>
    <row r="68" spans="1:52" s="35" customFormat="1" x14ac:dyDescent="0.25">
      <c r="A68" s="13" t="s">
        <v>66</v>
      </c>
      <c r="B68" s="27" t="s">
        <v>71</v>
      </c>
      <c r="C68" s="28"/>
      <c r="D68" s="28"/>
      <c r="E68" s="28"/>
      <c r="F68" s="25">
        <f t="shared" si="5"/>
        <v>929</v>
      </c>
      <c r="G68" s="29">
        <v>929</v>
      </c>
      <c r="H68" s="29"/>
      <c r="I68" s="25">
        <f t="shared" si="6"/>
        <v>2501</v>
      </c>
      <c r="J68" s="30">
        <v>2501</v>
      </c>
      <c r="K68" s="30"/>
      <c r="L68" s="25">
        <f t="shared" si="7"/>
        <v>2925.6</v>
      </c>
      <c r="M68" s="29">
        <f>2926-0.4</f>
        <v>2925.6</v>
      </c>
      <c r="N68" s="30"/>
      <c r="O68" s="25">
        <f t="shared" si="26"/>
        <v>2926</v>
      </c>
      <c r="P68" s="25">
        <v>2926</v>
      </c>
      <c r="Q68" s="25">
        <f t="shared" ref="Q68:Q76" si="27">+N68</f>
        <v>0</v>
      </c>
      <c r="R68" s="17">
        <f t="shared" si="2"/>
        <v>1.0001367240907848</v>
      </c>
      <c r="S68" s="25">
        <f t="shared" si="9"/>
        <v>-0.40000000000009095</v>
      </c>
      <c r="T68" s="25">
        <f t="shared" si="10"/>
        <v>0</v>
      </c>
      <c r="U68" s="16">
        <f t="shared" si="3"/>
        <v>-0.40000000000009095</v>
      </c>
      <c r="V68" s="17">
        <f t="shared" si="20"/>
        <v>-1.3672409078482737E-4</v>
      </c>
      <c r="W68" s="31" t="s">
        <v>110</v>
      </c>
      <c r="X68" s="32"/>
      <c r="Y68" s="32"/>
      <c r="Z68" s="32"/>
      <c r="AA68" s="32"/>
      <c r="AB68" s="32"/>
      <c r="AC68" s="32"/>
      <c r="AD68" s="32"/>
      <c r="AE68" s="32"/>
      <c r="AF68" s="32"/>
      <c r="AG68" s="32"/>
      <c r="AH68" s="32"/>
      <c r="AI68" s="32"/>
      <c r="AJ68" s="32"/>
      <c r="AK68" s="32"/>
      <c r="AL68" s="32"/>
      <c r="AM68" s="32"/>
      <c r="AN68" s="32"/>
      <c r="AO68" s="32"/>
      <c r="AP68" s="32"/>
      <c r="AQ68" s="32"/>
      <c r="AR68" s="32"/>
      <c r="AS68" s="33"/>
      <c r="AT68" s="34"/>
      <c r="AU68" s="34"/>
      <c r="AV68" s="34"/>
      <c r="AW68" s="34"/>
      <c r="AX68" s="34"/>
      <c r="AY68" s="34"/>
      <c r="AZ68" s="34"/>
    </row>
    <row r="69" spans="1:52" s="35" customFormat="1" x14ac:dyDescent="0.25">
      <c r="A69" s="13" t="s">
        <v>66</v>
      </c>
      <c r="B69" s="27" t="s">
        <v>59</v>
      </c>
      <c r="C69" s="28"/>
      <c r="D69" s="28"/>
      <c r="E69" s="28">
        <v>8192</v>
      </c>
      <c r="F69" s="25">
        <f t="shared" si="5"/>
        <v>2023</v>
      </c>
      <c r="G69" s="25">
        <v>548</v>
      </c>
      <c r="H69" s="25">
        <v>1475</v>
      </c>
      <c r="I69" s="25">
        <f t="shared" si="6"/>
        <v>3431</v>
      </c>
      <c r="J69" s="25">
        <v>1455</v>
      </c>
      <c r="K69" s="25">
        <v>1976</v>
      </c>
      <c r="L69" s="25">
        <f t="shared" si="7"/>
        <v>4274</v>
      </c>
      <c r="M69" s="29">
        <v>1708</v>
      </c>
      <c r="N69" s="30">
        <v>2566</v>
      </c>
      <c r="O69" s="25">
        <f t="shared" si="26"/>
        <v>4274</v>
      </c>
      <c r="P69" s="25">
        <v>1708</v>
      </c>
      <c r="Q69" s="25">
        <f t="shared" si="27"/>
        <v>2566</v>
      </c>
      <c r="R69" s="17">
        <f t="shared" si="2"/>
        <v>1</v>
      </c>
      <c r="S69" s="25">
        <f t="shared" si="9"/>
        <v>0</v>
      </c>
      <c r="T69" s="25">
        <f t="shared" si="10"/>
        <v>0</v>
      </c>
      <c r="U69" s="16">
        <f t="shared" si="3"/>
        <v>0</v>
      </c>
      <c r="V69" s="17">
        <f t="shared" si="20"/>
        <v>0</v>
      </c>
      <c r="W69" s="31"/>
      <c r="X69" s="32"/>
      <c r="Y69" s="32"/>
      <c r="Z69" s="32"/>
      <c r="AA69" s="32"/>
      <c r="AB69" s="32"/>
      <c r="AC69" s="32"/>
      <c r="AD69" s="32"/>
      <c r="AE69" s="32"/>
      <c r="AF69" s="32"/>
      <c r="AG69" s="32"/>
      <c r="AH69" s="32"/>
      <c r="AI69" s="32"/>
      <c r="AJ69" s="32"/>
      <c r="AK69" s="32"/>
      <c r="AL69" s="32"/>
      <c r="AM69" s="32"/>
      <c r="AN69" s="32"/>
      <c r="AO69" s="32"/>
      <c r="AP69" s="32"/>
      <c r="AQ69" s="32"/>
      <c r="AR69" s="32"/>
      <c r="AS69" s="33"/>
      <c r="AT69" s="34"/>
      <c r="AU69" s="34"/>
      <c r="AV69" s="34"/>
      <c r="AW69" s="34"/>
      <c r="AX69" s="34"/>
      <c r="AY69" s="34"/>
      <c r="AZ69" s="34"/>
    </row>
    <row r="70" spans="1:52" s="35" customFormat="1" x14ac:dyDescent="0.25">
      <c r="A70" s="13" t="s">
        <v>66</v>
      </c>
      <c r="B70" s="27" t="s">
        <v>60</v>
      </c>
      <c r="C70" s="28"/>
      <c r="D70" s="28"/>
      <c r="E70" s="28">
        <v>14325</v>
      </c>
      <c r="F70" s="25">
        <f t="shared" si="5"/>
        <v>3238</v>
      </c>
      <c r="G70" s="25">
        <v>660</v>
      </c>
      <c r="H70" s="25">
        <v>2578</v>
      </c>
      <c r="I70" s="25">
        <f t="shared" si="6"/>
        <v>6067</v>
      </c>
      <c r="J70" s="25">
        <v>2611</v>
      </c>
      <c r="K70" s="25">
        <v>3456</v>
      </c>
      <c r="L70" s="25">
        <f t="shared" si="7"/>
        <v>7266</v>
      </c>
      <c r="M70" s="29">
        <v>2779</v>
      </c>
      <c r="N70" s="30">
        <v>4487</v>
      </c>
      <c r="O70" s="25">
        <f t="shared" si="26"/>
        <v>7266</v>
      </c>
      <c r="P70" s="25">
        <v>2779</v>
      </c>
      <c r="Q70" s="25">
        <f t="shared" si="27"/>
        <v>4487</v>
      </c>
      <c r="R70" s="17">
        <f t="shared" si="2"/>
        <v>1</v>
      </c>
      <c r="S70" s="25">
        <f t="shared" si="9"/>
        <v>0</v>
      </c>
      <c r="T70" s="25">
        <f t="shared" si="10"/>
        <v>0</v>
      </c>
      <c r="U70" s="16">
        <f t="shared" si="3"/>
        <v>0</v>
      </c>
      <c r="V70" s="17">
        <f t="shared" si="20"/>
        <v>0</v>
      </c>
      <c r="W70" s="31"/>
      <c r="X70" s="32"/>
      <c r="Y70" s="32"/>
      <c r="Z70" s="32"/>
      <c r="AA70" s="32"/>
      <c r="AB70" s="32"/>
      <c r="AC70" s="32"/>
      <c r="AD70" s="32"/>
      <c r="AE70" s="32"/>
      <c r="AF70" s="32"/>
      <c r="AG70" s="32"/>
      <c r="AH70" s="32"/>
      <c r="AI70" s="32"/>
      <c r="AJ70" s="32"/>
      <c r="AK70" s="32"/>
      <c r="AL70" s="32"/>
      <c r="AM70" s="32"/>
      <c r="AN70" s="32"/>
      <c r="AO70" s="32"/>
      <c r="AP70" s="32"/>
      <c r="AQ70" s="32"/>
      <c r="AR70" s="32"/>
      <c r="AS70" s="33"/>
      <c r="AT70" s="34"/>
      <c r="AU70" s="34"/>
      <c r="AV70" s="34"/>
      <c r="AW70" s="34"/>
      <c r="AX70" s="34"/>
      <c r="AY70" s="34"/>
      <c r="AZ70" s="34"/>
    </row>
    <row r="71" spans="1:52" s="35" customFormat="1" x14ac:dyDescent="0.25">
      <c r="A71" s="13" t="s">
        <v>66</v>
      </c>
      <c r="B71" s="27" t="s">
        <v>61</v>
      </c>
      <c r="C71" s="28"/>
      <c r="D71" s="28"/>
      <c r="E71" s="28">
        <v>13377</v>
      </c>
      <c r="F71" s="25">
        <f t="shared" si="5"/>
        <v>3287</v>
      </c>
      <c r="G71" s="25">
        <v>879</v>
      </c>
      <c r="H71" s="25">
        <v>2408</v>
      </c>
      <c r="I71" s="25">
        <f t="shared" si="6"/>
        <v>5650</v>
      </c>
      <c r="J71" s="25">
        <v>2423</v>
      </c>
      <c r="K71" s="25">
        <v>3227</v>
      </c>
      <c r="L71" s="25">
        <f t="shared" si="7"/>
        <v>7267</v>
      </c>
      <c r="M71" s="29">
        <v>3077</v>
      </c>
      <c r="N71" s="30">
        <v>4190</v>
      </c>
      <c r="O71" s="25">
        <f t="shared" si="26"/>
        <v>7126</v>
      </c>
      <c r="P71" s="25">
        <v>2936</v>
      </c>
      <c r="Q71" s="25">
        <f t="shared" si="27"/>
        <v>4190</v>
      </c>
      <c r="R71" s="17">
        <f t="shared" si="2"/>
        <v>0.98059722031099494</v>
      </c>
      <c r="S71" s="25">
        <f t="shared" si="9"/>
        <v>141</v>
      </c>
      <c r="T71" s="25">
        <f t="shared" si="10"/>
        <v>0</v>
      </c>
      <c r="U71" s="16">
        <f t="shared" si="3"/>
        <v>141</v>
      </c>
      <c r="V71" s="17">
        <f t="shared" si="20"/>
        <v>1.9402779689005091E-2</v>
      </c>
      <c r="W71" s="31"/>
      <c r="X71" s="32"/>
      <c r="Y71" s="32"/>
      <c r="Z71" s="32"/>
      <c r="AA71" s="32"/>
      <c r="AB71" s="32"/>
      <c r="AC71" s="32"/>
      <c r="AD71" s="32"/>
      <c r="AE71" s="32"/>
      <c r="AF71" s="32"/>
      <c r="AG71" s="32"/>
      <c r="AH71" s="32"/>
      <c r="AI71" s="32"/>
      <c r="AJ71" s="32"/>
      <c r="AK71" s="32"/>
      <c r="AL71" s="32"/>
      <c r="AM71" s="32"/>
      <c r="AN71" s="32"/>
      <c r="AO71" s="32"/>
      <c r="AP71" s="32"/>
      <c r="AQ71" s="32"/>
      <c r="AR71" s="32"/>
      <c r="AS71" s="33"/>
      <c r="AT71" s="34"/>
      <c r="AU71" s="34"/>
      <c r="AV71" s="34"/>
      <c r="AW71" s="34"/>
      <c r="AX71" s="34"/>
      <c r="AY71" s="34"/>
      <c r="AZ71" s="34"/>
    </row>
    <row r="72" spans="1:52" s="35" customFormat="1" x14ac:dyDescent="0.25">
      <c r="A72" s="13" t="s">
        <v>66</v>
      </c>
      <c r="B72" s="27" t="s">
        <v>62</v>
      </c>
      <c r="C72" s="28"/>
      <c r="D72" s="28"/>
      <c r="E72" s="28">
        <v>17514</v>
      </c>
      <c r="F72" s="25">
        <f t="shared" si="5"/>
        <v>3959</v>
      </c>
      <c r="G72" s="25">
        <v>807</v>
      </c>
      <c r="H72" s="25">
        <v>3152</v>
      </c>
      <c r="I72" s="25">
        <f t="shared" si="6"/>
        <v>6034</v>
      </c>
      <c r="J72" s="25">
        <v>1809</v>
      </c>
      <c r="K72" s="25">
        <v>4225</v>
      </c>
      <c r="L72" s="25">
        <f t="shared" si="7"/>
        <v>7773</v>
      </c>
      <c r="M72" s="29">
        <v>2287</v>
      </c>
      <c r="N72" s="30">
        <v>5486</v>
      </c>
      <c r="O72" s="25">
        <f t="shared" si="26"/>
        <v>7773</v>
      </c>
      <c r="P72" s="25">
        <f>M72</f>
        <v>2287</v>
      </c>
      <c r="Q72" s="25">
        <f t="shared" si="27"/>
        <v>5486</v>
      </c>
      <c r="R72" s="17">
        <f t="shared" si="2"/>
        <v>1</v>
      </c>
      <c r="S72" s="25">
        <f t="shared" si="9"/>
        <v>0</v>
      </c>
      <c r="T72" s="25">
        <f t="shared" si="10"/>
        <v>0</v>
      </c>
      <c r="U72" s="16">
        <f t="shared" si="3"/>
        <v>0</v>
      </c>
      <c r="V72" s="17">
        <f t="shared" si="20"/>
        <v>0</v>
      </c>
      <c r="W72" s="31"/>
      <c r="X72" s="32"/>
      <c r="Y72" s="32"/>
      <c r="Z72" s="32"/>
      <c r="AA72" s="32"/>
      <c r="AB72" s="32"/>
      <c r="AC72" s="32"/>
      <c r="AD72" s="32"/>
      <c r="AE72" s="32"/>
      <c r="AF72" s="32"/>
      <c r="AG72" s="32"/>
      <c r="AH72" s="32"/>
      <c r="AI72" s="32"/>
      <c r="AJ72" s="32"/>
      <c r="AK72" s="32"/>
      <c r="AL72" s="32"/>
      <c r="AM72" s="32"/>
      <c r="AN72" s="32"/>
      <c r="AO72" s="32"/>
      <c r="AP72" s="32"/>
      <c r="AQ72" s="32"/>
      <c r="AR72" s="32"/>
      <c r="AS72" s="33"/>
      <c r="AT72" s="34"/>
      <c r="AU72" s="34"/>
      <c r="AV72" s="34"/>
      <c r="AW72" s="34"/>
      <c r="AX72" s="34"/>
      <c r="AY72" s="34"/>
      <c r="AZ72" s="34"/>
    </row>
    <row r="73" spans="1:52" s="35" customFormat="1" x14ac:dyDescent="0.25">
      <c r="A73" s="13" t="s">
        <v>66</v>
      </c>
      <c r="B73" s="27" t="s">
        <v>63</v>
      </c>
      <c r="C73" s="28"/>
      <c r="D73" s="28"/>
      <c r="E73" s="28">
        <v>20236</v>
      </c>
      <c r="F73" s="25">
        <f t="shared" si="5"/>
        <v>4323</v>
      </c>
      <c r="G73" s="25">
        <v>681</v>
      </c>
      <c r="H73" s="25">
        <v>3642</v>
      </c>
      <c r="I73" s="25">
        <f t="shared" si="6"/>
        <v>6977</v>
      </c>
      <c r="J73" s="25">
        <v>2095</v>
      </c>
      <c r="K73" s="25">
        <v>4882</v>
      </c>
      <c r="L73" s="25">
        <f t="shared" si="7"/>
        <v>8846</v>
      </c>
      <c r="M73" s="29">
        <v>2507</v>
      </c>
      <c r="N73" s="30">
        <v>6339</v>
      </c>
      <c r="O73" s="25">
        <f t="shared" si="26"/>
        <v>8457</v>
      </c>
      <c r="P73" s="41">
        <v>2118</v>
      </c>
      <c r="Q73" s="25">
        <f t="shared" si="27"/>
        <v>6339</v>
      </c>
      <c r="R73" s="17">
        <f t="shared" si="2"/>
        <v>0.95602532217951619</v>
      </c>
      <c r="S73" s="25">
        <f t="shared" si="9"/>
        <v>389</v>
      </c>
      <c r="T73" s="25">
        <f t="shared" si="10"/>
        <v>0</v>
      </c>
      <c r="U73" s="16">
        <f t="shared" si="3"/>
        <v>389</v>
      </c>
      <c r="V73" s="17">
        <f t="shared" si="20"/>
        <v>4.3974677820483837E-2</v>
      </c>
      <c r="W73" s="31"/>
      <c r="X73" s="32"/>
      <c r="Y73" s="32"/>
      <c r="Z73" s="32"/>
      <c r="AA73" s="32"/>
      <c r="AB73" s="32"/>
      <c r="AC73" s="32"/>
      <c r="AD73" s="32"/>
      <c r="AE73" s="32"/>
      <c r="AF73" s="32"/>
      <c r="AG73" s="32"/>
      <c r="AH73" s="32"/>
      <c r="AI73" s="32"/>
      <c r="AJ73" s="32"/>
      <c r="AK73" s="32"/>
      <c r="AL73" s="32"/>
      <c r="AM73" s="32"/>
      <c r="AN73" s="32"/>
      <c r="AO73" s="32"/>
      <c r="AP73" s="32"/>
      <c r="AQ73" s="32"/>
      <c r="AR73" s="32"/>
      <c r="AS73" s="33"/>
      <c r="AT73" s="34"/>
      <c r="AU73" s="34"/>
      <c r="AV73" s="34"/>
      <c r="AW73" s="34"/>
      <c r="AX73" s="34"/>
      <c r="AY73" s="34"/>
      <c r="AZ73" s="34"/>
    </row>
    <row r="74" spans="1:52" s="35" customFormat="1" x14ac:dyDescent="0.25">
      <c r="A74" s="13" t="s">
        <v>66</v>
      </c>
      <c r="B74" s="27" t="s">
        <v>64</v>
      </c>
      <c r="C74" s="28"/>
      <c r="D74" s="28"/>
      <c r="E74" s="28">
        <v>7883</v>
      </c>
      <c r="F74" s="25">
        <f t="shared" si="5"/>
        <v>2398</v>
      </c>
      <c r="G74" s="25">
        <v>979</v>
      </c>
      <c r="H74" s="25">
        <v>1419</v>
      </c>
      <c r="I74" s="25">
        <f t="shared" si="6"/>
        <v>3428</v>
      </c>
      <c r="J74" s="25">
        <v>1526</v>
      </c>
      <c r="K74" s="25">
        <v>1902</v>
      </c>
      <c r="L74" s="25">
        <f t="shared" si="7"/>
        <v>4058</v>
      </c>
      <c r="M74" s="29">
        <v>1589</v>
      </c>
      <c r="N74" s="30">
        <v>2469</v>
      </c>
      <c r="O74" s="25">
        <f t="shared" si="26"/>
        <v>3953</v>
      </c>
      <c r="P74" s="25">
        <v>1484</v>
      </c>
      <c r="Q74" s="25">
        <f t="shared" si="27"/>
        <v>2469</v>
      </c>
      <c r="R74" s="17">
        <f t="shared" si="2"/>
        <v>0.97412518482010846</v>
      </c>
      <c r="S74" s="25">
        <f t="shared" si="9"/>
        <v>105</v>
      </c>
      <c r="T74" s="25">
        <f t="shared" si="10"/>
        <v>0</v>
      </c>
      <c r="U74" s="16">
        <f t="shared" si="3"/>
        <v>105</v>
      </c>
      <c r="V74" s="17">
        <f t="shared" ref="V74:V104" si="28">+U74/L74</f>
        <v>2.5874815179891573E-2</v>
      </c>
      <c r="W74" s="31"/>
      <c r="X74" s="32"/>
      <c r="Y74" s="32"/>
      <c r="Z74" s="32"/>
      <c r="AA74" s="32"/>
      <c r="AB74" s="32"/>
      <c r="AC74" s="32"/>
      <c r="AD74" s="32"/>
      <c r="AE74" s="32"/>
      <c r="AF74" s="32"/>
      <c r="AG74" s="32"/>
      <c r="AH74" s="32"/>
      <c r="AI74" s="32"/>
      <c r="AJ74" s="32"/>
      <c r="AK74" s="32"/>
      <c r="AL74" s="32"/>
      <c r="AM74" s="32"/>
      <c r="AN74" s="32"/>
      <c r="AO74" s="32"/>
      <c r="AP74" s="32"/>
      <c r="AQ74" s="32"/>
      <c r="AR74" s="32"/>
      <c r="AS74" s="33"/>
      <c r="AT74" s="34"/>
      <c r="AU74" s="34"/>
      <c r="AV74" s="34"/>
      <c r="AW74" s="34"/>
      <c r="AX74" s="34"/>
      <c r="AY74" s="34"/>
      <c r="AZ74" s="34"/>
    </row>
    <row r="75" spans="1:52" s="35" customFormat="1" x14ac:dyDescent="0.25">
      <c r="A75" s="13" t="s">
        <v>66</v>
      </c>
      <c r="B75" s="27" t="s">
        <v>65</v>
      </c>
      <c r="C75" s="28"/>
      <c r="D75" s="28"/>
      <c r="E75" s="28">
        <v>3837</v>
      </c>
      <c r="F75" s="25">
        <f t="shared" si="5"/>
        <v>1361</v>
      </c>
      <c r="G75" s="25">
        <v>670</v>
      </c>
      <c r="H75" s="25">
        <v>691</v>
      </c>
      <c r="I75" s="25">
        <f t="shared" si="6"/>
        <v>2991</v>
      </c>
      <c r="J75" s="25">
        <v>2065</v>
      </c>
      <c r="K75" s="25">
        <v>926</v>
      </c>
      <c r="L75" s="25">
        <f t="shared" si="7"/>
        <v>4125</v>
      </c>
      <c r="M75" s="29">
        <v>2923</v>
      </c>
      <c r="N75" s="30">
        <v>1202</v>
      </c>
      <c r="O75" s="25">
        <f t="shared" si="26"/>
        <v>3152</v>
      </c>
      <c r="P75" s="25">
        <v>1950</v>
      </c>
      <c r="Q75" s="25">
        <f t="shared" si="27"/>
        <v>1202</v>
      </c>
      <c r="R75" s="17">
        <f t="shared" ref="R75:R137" si="29">+O75/L75</f>
        <v>0.76412121212121209</v>
      </c>
      <c r="S75" s="25">
        <f t="shared" si="9"/>
        <v>973</v>
      </c>
      <c r="T75" s="25">
        <f t="shared" si="10"/>
        <v>0</v>
      </c>
      <c r="U75" s="16">
        <f t="shared" ref="U75:U137" si="30">+S75+T75</f>
        <v>973</v>
      </c>
      <c r="V75" s="17">
        <f t="shared" si="28"/>
        <v>0.23587878787878788</v>
      </c>
      <c r="W75" s="31"/>
      <c r="X75" s="32"/>
      <c r="Y75" s="32"/>
      <c r="Z75" s="32"/>
      <c r="AA75" s="32"/>
      <c r="AB75" s="32"/>
      <c r="AC75" s="32"/>
      <c r="AD75" s="32"/>
      <c r="AE75" s="32"/>
      <c r="AF75" s="32"/>
      <c r="AG75" s="32"/>
      <c r="AH75" s="32"/>
      <c r="AI75" s="32"/>
      <c r="AJ75" s="32"/>
      <c r="AK75" s="32"/>
      <c r="AL75" s="32"/>
      <c r="AM75" s="32"/>
      <c r="AN75" s="32"/>
      <c r="AO75" s="32"/>
      <c r="AP75" s="32"/>
      <c r="AQ75" s="32"/>
      <c r="AR75" s="32"/>
      <c r="AS75" s="33"/>
      <c r="AT75" s="34"/>
      <c r="AU75" s="34"/>
      <c r="AV75" s="34"/>
      <c r="AW75" s="34"/>
      <c r="AX75" s="34"/>
      <c r="AY75" s="34"/>
      <c r="AZ75" s="34"/>
    </row>
    <row r="76" spans="1:52" s="35" customFormat="1" x14ac:dyDescent="0.25">
      <c r="A76" s="13" t="s">
        <v>66</v>
      </c>
      <c r="B76" s="27" t="s">
        <v>67</v>
      </c>
      <c r="C76" s="28"/>
      <c r="D76" s="28"/>
      <c r="E76" s="28"/>
      <c r="F76" s="25">
        <f t="shared" si="5"/>
        <v>252</v>
      </c>
      <c r="G76" s="29">
        <v>252</v>
      </c>
      <c r="H76" s="29"/>
      <c r="I76" s="25">
        <f t="shared" si="6"/>
        <v>760</v>
      </c>
      <c r="J76" s="30">
        <v>760</v>
      </c>
      <c r="K76" s="30"/>
      <c r="L76" s="25">
        <f t="shared" si="7"/>
        <v>383</v>
      </c>
      <c r="M76" s="29">
        <v>383</v>
      </c>
      <c r="N76" s="30"/>
      <c r="O76" s="25">
        <f t="shared" si="26"/>
        <v>383</v>
      </c>
      <c r="P76" s="25">
        <v>383</v>
      </c>
      <c r="Q76" s="25">
        <f t="shared" si="27"/>
        <v>0</v>
      </c>
      <c r="R76" s="17">
        <f t="shared" si="29"/>
        <v>1</v>
      </c>
      <c r="S76" s="25">
        <f t="shared" si="9"/>
        <v>0</v>
      </c>
      <c r="T76" s="25">
        <f t="shared" si="10"/>
        <v>0</v>
      </c>
      <c r="U76" s="16">
        <f t="shared" si="30"/>
        <v>0</v>
      </c>
      <c r="V76" s="17">
        <f t="shared" si="28"/>
        <v>0</v>
      </c>
      <c r="W76" s="31"/>
      <c r="X76" s="32"/>
      <c r="Y76" s="32"/>
      <c r="Z76" s="32"/>
      <c r="AA76" s="32"/>
      <c r="AB76" s="32"/>
      <c r="AC76" s="32"/>
      <c r="AD76" s="32"/>
      <c r="AE76" s="32"/>
      <c r="AF76" s="32"/>
      <c r="AG76" s="32"/>
      <c r="AH76" s="32"/>
      <c r="AI76" s="32"/>
      <c r="AJ76" s="32"/>
      <c r="AK76" s="32"/>
      <c r="AL76" s="32"/>
      <c r="AM76" s="32"/>
      <c r="AN76" s="32"/>
      <c r="AO76" s="32"/>
      <c r="AP76" s="32"/>
      <c r="AQ76" s="32"/>
      <c r="AR76" s="32"/>
      <c r="AS76" s="33"/>
      <c r="AT76" s="34"/>
      <c r="AU76" s="34"/>
      <c r="AV76" s="34"/>
      <c r="AW76" s="34"/>
      <c r="AX76" s="34"/>
      <c r="AY76" s="34"/>
      <c r="AZ76" s="34"/>
    </row>
    <row r="77" spans="1:52" ht="60" x14ac:dyDescent="0.25">
      <c r="A77" s="40">
        <v>2</v>
      </c>
      <c r="B77" s="23" t="s">
        <v>29</v>
      </c>
      <c r="C77" s="20" t="e">
        <f t="shared" si="4"/>
        <v>#REF!</v>
      </c>
      <c r="D77" s="20" t="e">
        <f>#REF!+#REF!</f>
        <v>#REF!</v>
      </c>
      <c r="E77" s="20"/>
      <c r="F77" s="16">
        <f t="shared" si="5"/>
        <v>3896</v>
      </c>
      <c r="G77" s="16">
        <f t="shared" ref="G77:Q77" si="31">+SUM(G78:G86)</f>
        <v>3896</v>
      </c>
      <c r="H77" s="16">
        <f t="shared" si="31"/>
        <v>0</v>
      </c>
      <c r="I77" s="16">
        <f t="shared" si="31"/>
        <v>11525</v>
      </c>
      <c r="J77" s="16">
        <f t="shared" si="31"/>
        <v>11525</v>
      </c>
      <c r="K77" s="16">
        <f t="shared" si="31"/>
        <v>0</v>
      </c>
      <c r="L77" s="16">
        <f t="shared" si="31"/>
        <v>11267</v>
      </c>
      <c r="M77" s="16">
        <f t="shared" si="31"/>
        <v>11267</v>
      </c>
      <c r="N77" s="16">
        <f t="shared" si="31"/>
        <v>0</v>
      </c>
      <c r="O77" s="16">
        <f t="shared" si="31"/>
        <v>5285</v>
      </c>
      <c r="P77" s="16">
        <f t="shared" si="31"/>
        <v>5285</v>
      </c>
      <c r="Q77" s="16">
        <f t="shared" si="31"/>
        <v>0</v>
      </c>
      <c r="R77" s="17">
        <f t="shared" si="29"/>
        <v>0.46906896245673207</v>
      </c>
      <c r="S77" s="25">
        <f t="shared" ref="S77:S139" si="32">+M77-P77</f>
        <v>5982</v>
      </c>
      <c r="T77" s="25">
        <f t="shared" ref="T77:T139" si="33">+N77-Q77</f>
        <v>0</v>
      </c>
      <c r="U77" s="16">
        <f t="shared" si="30"/>
        <v>5982</v>
      </c>
      <c r="V77" s="17">
        <f t="shared" si="28"/>
        <v>0.53093103754326798</v>
      </c>
      <c r="W77" s="13"/>
    </row>
    <row r="78" spans="1:52" s="35" customFormat="1" x14ac:dyDescent="0.25">
      <c r="A78" s="13" t="s">
        <v>66</v>
      </c>
      <c r="B78" s="27" t="s">
        <v>71</v>
      </c>
      <c r="C78" s="28"/>
      <c r="D78" s="28"/>
      <c r="E78" s="28"/>
      <c r="F78" s="25">
        <f t="shared" si="5"/>
        <v>1656</v>
      </c>
      <c r="G78" s="29">
        <v>1656</v>
      </c>
      <c r="H78" s="29"/>
      <c r="I78" s="25">
        <f t="shared" si="6"/>
        <v>5613</v>
      </c>
      <c r="J78" s="30">
        <v>5613</v>
      </c>
      <c r="K78" s="30"/>
      <c r="L78" s="25">
        <f t="shared" si="7"/>
        <v>1218</v>
      </c>
      <c r="M78" s="29">
        <v>1218</v>
      </c>
      <c r="N78" s="30"/>
      <c r="O78" s="25">
        <f t="shared" si="26"/>
        <v>1218</v>
      </c>
      <c r="P78" s="25">
        <v>1218</v>
      </c>
      <c r="Q78" s="25"/>
      <c r="R78" s="17">
        <f t="shared" si="29"/>
        <v>1</v>
      </c>
      <c r="S78" s="25">
        <f t="shared" si="32"/>
        <v>0</v>
      </c>
      <c r="T78" s="25">
        <f t="shared" si="33"/>
        <v>0</v>
      </c>
      <c r="U78" s="16">
        <f t="shared" si="30"/>
        <v>0</v>
      </c>
      <c r="V78" s="17">
        <f t="shared" si="28"/>
        <v>0</v>
      </c>
      <c r="W78" s="31" t="s">
        <v>110</v>
      </c>
      <c r="X78" s="32"/>
      <c r="Y78" s="32"/>
      <c r="Z78" s="32"/>
      <c r="AA78" s="32"/>
      <c r="AB78" s="32"/>
      <c r="AC78" s="32"/>
      <c r="AD78" s="32"/>
      <c r="AE78" s="32"/>
      <c r="AF78" s="32"/>
      <c r="AG78" s="32"/>
      <c r="AH78" s="32"/>
      <c r="AI78" s="32"/>
      <c r="AJ78" s="32"/>
      <c r="AK78" s="32"/>
      <c r="AL78" s="32"/>
      <c r="AM78" s="32"/>
      <c r="AN78" s="32"/>
      <c r="AO78" s="32"/>
      <c r="AP78" s="32"/>
      <c r="AQ78" s="32"/>
      <c r="AR78" s="32"/>
      <c r="AS78" s="33"/>
      <c r="AT78" s="34"/>
      <c r="AU78" s="34"/>
      <c r="AV78" s="34"/>
      <c r="AW78" s="34"/>
      <c r="AX78" s="34"/>
      <c r="AY78" s="34"/>
      <c r="AZ78" s="34"/>
    </row>
    <row r="79" spans="1:52" s="35" customFormat="1" x14ac:dyDescent="0.25">
      <c r="A79" s="13" t="s">
        <v>66</v>
      </c>
      <c r="B79" s="27" t="s">
        <v>72</v>
      </c>
      <c r="C79" s="28"/>
      <c r="D79" s="28"/>
      <c r="E79" s="28"/>
      <c r="F79" s="25">
        <f t="shared" si="5"/>
        <v>21</v>
      </c>
      <c r="G79" s="29">
        <v>21</v>
      </c>
      <c r="H79" s="29"/>
      <c r="I79" s="25">
        <f t="shared" si="6"/>
        <v>61</v>
      </c>
      <c r="J79" s="30">
        <v>61</v>
      </c>
      <c r="K79" s="30"/>
      <c r="L79" s="25">
        <f t="shared" si="7"/>
        <v>62</v>
      </c>
      <c r="M79" s="29">
        <v>62</v>
      </c>
      <c r="N79" s="30"/>
      <c r="O79" s="25">
        <f t="shared" si="26"/>
        <v>62</v>
      </c>
      <c r="P79" s="25">
        <v>62</v>
      </c>
      <c r="Q79" s="25"/>
      <c r="R79" s="17">
        <f t="shared" si="29"/>
        <v>1</v>
      </c>
      <c r="S79" s="25">
        <f t="shared" si="32"/>
        <v>0</v>
      </c>
      <c r="T79" s="25">
        <f t="shared" si="33"/>
        <v>0</v>
      </c>
      <c r="U79" s="16">
        <f t="shared" si="30"/>
        <v>0</v>
      </c>
      <c r="V79" s="17">
        <f t="shared" si="28"/>
        <v>0</v>
      </c>
      <c r="W79" s="31"/>
      <c r="X79" s="32"/>
      <c r="Y79" s="32"/>
      <c r="Z79" s="32"/>
      <c r="AA79" s="32"/>
      <c r="AB79" s="32"/>
      <c r="AC79" s="32"/>
      <c r="AD79" s="32"/>
      <c r="AE79" s="32"/>
      <c r="AF79" s="32"/>
      <c r="AG79" s="32"/>
      <c r="AH79" s="32"/>
      <c r="AI79" s="32"/>
      <c r="AJ79" s="32"/>
      <c r="AK79" s="32"/>
      <c r="AL79" s="32"/>
      <c r="AM79" s="32"/>
      <c r="AN79" s="32"/>
      <c r="AO79" s="32"/>
      <c r="AP79" s="32"/>
      <c r="AQ79" s="32"/>
      <c r="AR79" s="32"/>
      <c r="AS79" s="33"/>
      <c r="AT79" s="34"/>
      <c r="AU79" s="34"/>
      <c r="AV79" s="34"/>
      <c r="AW79" s="34"/>
      <c r="AX79" s="34"/>
      <c r="AY79" s="34"/>
      <c r="AZ79" s="34"/>
    </row>
    <row r="80" spans="1:52" s="35" customFormat="1" x14ac:dyDescent="0.25">
      <c r="A80" s="13" t="s">
        <v>66</v>
      </c>
      <c r="B80" s="27" t="s">
        <v>59</v>
      </c>
      <c r="C80" s="28"/>
      <c r="D80" s="28"/>
      <c r="E80" s="28"/>
      <c r="F80" s="25">
        <f t="shared" si="5"/>
        <v>304</v>
      </c>
      <c r="G80" s="25">
        <v>304</v>
      </c>
      <c r="H80" s="29"/>
      <c r="I80" s="25">
        <f t="shared" si="6"/>
        <v>801</v>
      </c>
      <c r="J80" s="25">
        <v>801</v>
      </c>
      <c r="K80" s="30"/>
      <c r="L80" s="25">
        <f t="shared" si="7"/>
        <v>1367</v>
      </c>
      <c r="M80" s="29">
        <v>1367</v>
      </c>
      <c r="N80" s="30"/>
      <c r="O80" s="25">
        <f t="shared" si="26"/>
        <v>1367</v>
      </c>
      <c r="P80" s="25">
        <v>1367</v>
      </c>
      <c r="Q80" s="25"/>
      <c r="R80" s="17">
        <f t="shared" si="29"/>
        <v>1</v>
      </c>
      <c r="S80" s="25">
        <f t="shared" si="32"/>
        <v>0</v>
      </c>
      <c r="T80" s="25">
        <f t="shared" si="33"/>
        <v>0</v>
      </c>
      <c r="U80" s="16">
        <f t="shared" si="30"/>
        <v>0</v>
      </c>
      <c r="V80" s="17">
        <f t="shared" si="28"/>
        <v>0</v>
      </c>
      <c r="W80" s="31"/>
      <c r="X80" s="32"/>
      <c r="Y80" s="32"/>
      <c r="Z80" s="32"/>
      <c r="AA80" s="32"/>
      <c r="AB80" s="32"/>
      <c r="AC80" s="32"/>
      <c r="AD80" s="32"/>
      <c r="AE80" s="32"/>
      <c r="AF80" s="32"/>
      <c r="AG80" s="32"/>
      <c r="AH80" s="32"/>
      <c r="AI80" s="32"/>
      <c r="AJ80" s="32"/>
      <c r="AK80" s="32"/>
      <c r="AL80" s="32"/>
      <c r="AM80" s="32"/>
      <c r="AN80" s="32"/>
      <c r="AO80" s="32"/>
      <c r="AP80" s="32"/>
      <c r="AQ80" s="32"/>
      <c r="AR80" s="32"/>
      <c r="AS80" s="33"/>
      <c r="AT80" s="34"/>
      <c r="AU80" s="34"/>
      <c r="AV80" s="34"/>
      <c r="AW80" s="34"/>
      <c r="AX80" s="34"/>
      <c r="AY80" s="34"/>
      <c r="AZ80" s="34"/>
    </row>
    <row r="81" spans="1:52" s="35" customFormat="1" x14ac:dyDescent="0.25">
      <c r="A81" s="13" t="s">
        <v>66</v>
      </c>
      <c r="B81" s="27" t="s">
        <v>60</v>
      </c>
      <c r="C81" s="28"/>
      <c r="D81" s="28"/>
      <c r="E81" s="28"/>
      <c r="F81" s="25">
        <f t="shared" si="5"/>
        <v>397</v>
      </c>
      <c r="G81" s="25">
        <v>397</v>
      </c>
      <c r="H81" s="29"/>
      <c r="I81" s="25">
        <f t="shared" si="6"/>
        <v>1047</v>
      </c>
      <c r="J81" s="25">
        <v>1047</v>
      </c>
      <c r="K81" s="30"/>
      <c r="L81" s="25">
        <f t="shared" si="7"/>
        <v>1787</v>
      </c>
      <c r="M81" s="29">
        <v>1787</v>
      </c>
      <c r="N81" s="30"/>
      <c r="O81" s="25">
        <f t="shared" si="26"/>
        <v>0</v>
      </c>
      <c r="P81" s="25"/>
      <c r="Q81" s="25"/>
      <c r="R81" s="17">
        <f t="shared" si="29"/>
        <v>0</v>
      </c>
      <c r="S81" s="25">
        <f t="shared" si="32"/>
        <v>1787</v>
      </c>
      <c r="T81" s="25">
        <f t="shared" si="33"/>
        <v>0</v>
      </c>
      <c r="U81" s="16">
        <f t="shared" si="30"/>
        <v>1787</v>
      </c>
      <c r="V81" s="17">
        <f t="shared" si="28"/>
        <v>1</v>
      </c>
      <c r="W81" s="31"/>
      <c r="X81" s="32"/>
      <c r="Y81" s="32"/>
      <c r="Z81" s="32"/>
      <c r="AA81" s="32"/>
      <c r="AB81" s="32"/>
      <c r="AC81" s="32"/>
      <c r="AD81" s="32"/>
      <c r="AE81" s="32"/>
      <c r="AF81" s="32"/>
      <c r="AG81" s="32"/>
      <c r="AH81" s="32"/>
      <c r="AI81" s="32"/>
      <c r="AJ81" s="32"/>
      <c r="AK81" s="32"/>
      <c r="AL81" s="32"/>
      <c r="AM81" s="32"/>
      <c r="AN81" s="32"/>
      <c r="AO81" s="32"/>
      <c r="AP81" s="32"/>
      <c r="AQ81" s="32"/>
      <c r="AR81" s="32"/>
      <c r="AS81" s="33"/>
      <c r="AT81" s="34"/>
      <c r="AU81" s="34"/>
      <c r="AV81" s="34"/>
      <c r="AW81" s="34"/>
      <c r="AX81" s="34"/>
      <c r="AY81" s="34"/>
      <c r="AZ81" s="34"/>
    </row>
    <row r="82" spans="1:52" s="35" customFormat="1" x14ac:dyDescent="0.25">
      <c r="A82" s="13" t="s">
        <v>66</v>
      </c>
      <c r="B82" s="27" t="s">
        <v>61</v>
      </c>
      <c r="C82" s="28"/>
      <c r="D82" s="28"/>
      <c r="E82" s="28"/>
      <c r="F82" s="25">
        <f t="shared" si="5"/>
        <v>513</v>
      </c>
      <c r="G82" s="25">
        <v>513</v>
      </c>
      <c r="H82" s="29"/>
      <c r="I82" s="25">
        <f t="shared" si="6"/>
        <v>1354</v>
      </c>
      <c r="J82" s="25">
        <v>1354</v>
      </c>
      <c r="K82" s="30"/>
      <c r="L82" s="25">
        <f t="shared" si="7"/>
        <v>2313</v>
      </c>
      <c r="M82" s="29">
        <v>2313</v>
      </c>
      <c r="N82" s="30"/>
      <c r="O82" s="25">
        <f t="shared" si="26"/>
        <v>1000</v>
      </c>
      <c r="P82" s="25">
        <v>1000</v>
      </c>
      <c r="Q82" s="25"/>
      <c r="R82" s="17">
        <f t="shared" si="29"/>
        <v>0.43233895373973197</v>
      </c>
      <c r="S82" s="25">
        <f t="shared" si="32"/>
        <v>1313</v>
      </c>
      <c r="T82" s="25">
        <f t="shared" si="33"/>
        <v>0</v>
      </c>
      <c r="U82" s="16">
        <f t="shared" si="30"/>
        <v>1313</v>
      </c>
      <c r="V82" s="17">
        <f t="shared" si="28"/>
        <v>0.56766104626026803</v>
      </c>
      <c r="W82" s="31"/>
      <c r="X82" s="32"/>
      <c r="Y82" s="32"/>
      <c r="Z82" s="32"/>
      <c r="AA82" s="32"/>
      <c r="AB82" s="32"/>
      <c r="AC82" s="32"/>
      <c r="AD82" s="32"/>
      <c r="AE82" s="32"/>
      <c r="AF82" s="32"/>
      <c r="AG82" s="32"/>
      <c r="AH82" s="32"/>
      <c r="AI82" s="32"/>
      <c r="AJ82" s="32"/>
      <c r="AK82" s="32"/>
      <c r="AL82" s="32"/>
      <c r="AM82" s="32"/>
      <c r="AN82" s="32"/>
      <c r="AO82" s="32"/>
      <c r="AP82" s="32"/>
      <c r="AQ82" s="32"/>
      <c r="AR82" s="32"/>
      <c r="AS82" s="33"/>
      <c r="AT82" s="34"/>
      <c r="AU82" s="34"/>
      <c r="AV82" s="34"/>
      <c r="AW82" s="34"/>
      <c r="AX82" s="34"/>
      <c r="AY82" s="34"/>
      <c r="AZ82" s="34"/>
    </row>
    <row r="83" spans="1:52" s="35" customFormat="1" x14ac:dyDescent="0.25">
      <c r="A83" s="13" t="s">
        <v>66</v>
      </c>
      <c r="B83" s="27" t="s">
        <v>63</v>
      </c>
      <c r="C83" s="28"/>
      <c r="D83" s="28"/>
      <c r="E83" s="28"/>
      <c r="F83" s="25">
        <f t="shared" si="5"/>
        <v>327</v>
      </c>
      <c r="G83" s="25">
        <v>327</v>
      </c>
      <c r="H83" s="29"/>
      <c r="I83" s="25">
        <f t="shared" si="6"/>
        <v>862</v>
      </c>
      <c r="J83" s="25">
        <v>862</v>
      </c>
      <c r="K83" s="30"/>
      <c r="L83" s="25">
        <f t="shared" si="7"/>
        <v>1472</v>
      </c>
      <c r="M83" s="29">
        <v>1472</v>
      </c>
      <c r="N83" s="30"/>
      <c r="O83" s="25">
        <f t="shared" si="26"/>
        <v>326</v>
      </c>
      <c r="P83" s="25">
        <v>326</v>
      </c>
      <c r="Q83" s="25"/>
      <c r="R83" s="17">
        <f t="shared" si="29"/>
        <v>0.22146739130434784</v>
      </c>
      <c r="S83" s="25">
        <f t="shared" si="32"/>
        <v>1146</v>
      </c>
      <c r="T83" s="25">
        <f t="shared" si="33"/>
        <v>0</v>
      </c>
      <c r="U83" s="16">
        <f t="shared" si="30"/>
        <v>1146</v>
      </c>
      <c r="V83" s="17">
        <f t="shared" si="28"/>
        <v>0.77853260869565222</v>
      </c>
      <c r="W83" s="31"/>
      <c r="X83" s="32"/>
      <c r="Y83" s="32"/>
      <c r="Z83" s="32"/>
      <c r="AA83" s="32"/>
      <c r="AB83" s="32"/>
      <c r="AC83" s="32"/>
      <c r="AD83" s="32"/>
      <c r="AE83" s="32"/>
      <c r="AF83" s="32"/>
      <c r="AG83" s="32"/>
      <c r="AH83" s="32"/>
      <c r="AI83" s="32"/>
      <c r="AJ83" s="32"/>
      <c r="AK83" s="32"/>
      <c r="AL83" s="32"/>
      <c r="AM83" s="32"/>
      <c r="AN83" s="32"/>
      <c r="AO83" s="32"/>
      <c r="AP83" s="32"/>
      <c r="AQ83" s="32"/>
      <c r="AR83" s="32"/>
      <c r="AS83" s="33"/>
      <c r="AT83" s="34"/>
      <c r="AU83" s="34"/>
      <c r="AV83" s="34"/>
      <c r="AW83" s="34"/>
      <c r="AX83" s="34"/>
      <c r="AY83" s="34"/>
      <c r="AZ83" s="34"/>
    </row>
    <row r="84" spans="1:52" s="35" customFormat="1" x14ac:dyDescent="0.25">
      <c r="A84" s="13" t="s">
        <v>66</v>
      </c>
      <c r="B84" s="27" t="s">
        <v>64</v>
      </c>
      <c r="C84" s="28"/>
      <c r="D84" s="28"/>
      <c r="E84" s="28"/>
      <c r="F84" s="25">
        <f t="shared" si="5"/>
        <v>280</v>
      </c>
      <c r="G84" s="25">
        <v>280</v>
      </c>
      <c r="H84" s="29"/>
      <c r="I84" s="25">
        <f t="shared" si="6"/>
        <v>739</v>
      </c>
      <c r="J84" s="25">
        <v>739</v>
      </c>
      <c r="K84" s="30"/>
      <c r="L84" s="25">
        <f t="shared" si="7"/>
        <v>1261</v>
      </c>
      <c r="M84" s="29">
        <v>1261</v>
      </c>
      <c r="N84" s="30"/>
      <c r="O84" s="25">
        <f t="shared" si="26"/>
        <v>1261</v>
      </c>
      <c r="P84" s="25">
        <v>1261</v>
      </c>
      <c r="Q84" s="25"/>
      <c r="R84" s="17">
        <f t="shared" si="29"/>
        <v>1</v>
      </c>
      <c r="S84" s="25">
        <f t="shared" si="32"/>
        <v>0</v>
      </c>
      <c r="T84" s="25">
        <f t="shared" si="33"/>
        <v>0</v>
      </c>
      <c r="U84" s="16">
        <f t="shared" si="30"/>
        <v>0</v>
      </c>
      <c r="V84" s="17">
        <f t="shared" si="28"/>
        <v>0</v>
      </c>
      <c r="W84" s="31"/>
      <c r="X84" s="32"/>
      <c r="Y84" s="32"/>
      <c r="Z84" s="32"/>
      <c r="AA84" s="32"/>
      <c r="AB84" s="32"/>
      <c r="AC84" s="32"/>
      <c r="AD84" s="32"/>
      <c r="AE84" s="32"/>
      <c r="AF84" s="32"/>
      <c r="AG84" s="32"/>
      <c r="AH84" s="32"/>
      <c r="AI84" s="32"/>
      <c r="AJ84" s="32"/>
      <c r="AK84" s="32"/>
      <c r="AL84" s="32"/>
      <c r="AM84" s="32"/>
      <c r="AN84" s="32"/>
      <c r="AO84" s="32"/>
      <c r="AP84" s="32"/>
      <c r="AQ84" s="32"/>
      <c r="AR84" s="32"/>
      <c r="AS84" s="33"/>
      <c r="AT84" s="34"/>
      <c r="AU84" s="34"/>
      <c r="AV84" s="34"/>
      <c r="AW84" s="34"/>
      <c r="AX84" s="34"/>
      <c r="AY84" s="34"/>
      <c r="AZ84" s="34"/>
    </row>
    <row r="85" spans="1:52" s="35" customFormat="1" x14ac:dyDescent="0.25">
      <c r="A85" s="13" t="s">
        <v>66</v>
      </c>
      <c r="B85" s="27" t="s">
        <v>65</v>
      </c>
      <c r="C85" s="28"/>
      <c r="D85" s="28"/>
      <c r="E85" s="28"/>
      <c r="F85" s="25">
        <f t="shared" si="5"/>
        <v>234</v>
      </c>
      <c r="G85" s="25">
        <v>234</v>
      </c>
      <c r="H85" s="29"/>
      <c r="I85" s="25">
        <f t="shared" si="6"/>
        <v>616</v>
      </c>
      <c r="J85" s="25">
        <v>616</v>
      </c>
      <c r="K85" s="30"/>
      <c r="L85" s="25">
        <f t="shared" si="7"/>
        <v>1051</v>
      </c>
      <c r="M85" s="29">
        <v>1051</v>
      </c>
      <c r="N85" s="30"/>
      <c r="O85" s="25">
        <f t="shared" si="26"/>
        <v>51</v>
      </c>
      <c r="P85" s="25">
        <v>51</v>
      </c>
      <c r="Q85" s="25"/>
      <c r="R85" s="17">
        <f t="shared" si="29"/>
        <v>4.8525214081826834E-2</v>
      </c>
      <c r="S85" s="25">
        <f t="shared" si="32"/>
        <v>1000</v>
      </c>
      <c r="T85" s="25">
        <f t="shared" si="33"/>
        <v>0</v>
      </c>
      <c r="U85" s="16">
        <f t="shared" si="30"/>
        <v>1000</v>
      </c>
      <c r="V85" s="17">
        <f t="shared" si="28"/>
        <v>0.95147478591817314</v>
      </c>
      <c r="W85" s="31"/>
      <c r="X85" s="32"/>
      <c r="Y85" s="32"/>
      <c r="Z85" s="32"/>
      <c r="AA85" s="32"/>
      <c r="AB85" s="32"/>
      <c r="AC85" s="32"/>
      <c r="AD85" s="32"/>
      <c r="AE85" s="32"/>
      <c r="AF85" s="32"/>
      <c r="AG85" s="32"/>
      <c r="AH85" s="32"/>
      <c r="AI85" s="32"/>
      <c r="AJ85" s="32"/>
      <c r="AK85" s="32"/>
      <c r="AL85" s="32"/>
      <c r="AM85" s="32"/>
      <c r="AN85" s="32"/>
      <c r="AO85" s="32"/>
      <c r="AP85" s="32"/>
      <c r="AQ85" s="32"/>
      <c r="AR85" s="32"/>
      <c r="AS85" s="33"/>
      <c r="AT85" s="34"/>
      <c r="AU85" s="34"/>
      <c r="AV85" s="34"/>
      <c r="AW85" s="34"/>
      <c r="AX85" s="34"/>
      <c r="AY85" s="34"/>
      <c r="AZ85" s="34"/>
    </row>
    <row r="86" spans="1:52" s="35" customFormat="1" x14ac:dyDescent="0.25">
      <c r="A86" s="13" t="s">
        <v>66</v>
      </c>
      <c r="B86" s="27" t="s">
        <v>67</v>
      </c>
      <c r="C86" s="28"/>
      <c r="D86" s="28"/>
      <c r="E86" s="28"/>
      <c r="F86" s="25">
        <f t="shared" si="5"/>
        <v>164</v>
      </c>
      <c r="G86" s="29">
        <v>164</v>
      </c>
      <c r="H86" s="29"/>
      <c r="I86" s="25">
        <f t="shared" si="6"/>
        <v>432</v>
      </c>
      <c r="J86" s="30">
        <v>432</v>
      </c>
      <c r="K86" s="30"/>
      <c r="L86" s="25">
        <f t="shared" si="7"/>
        <v>736</v>
      </c>
      <c r="M86" s="29">
        <v>736</v>
      </c>
      <c r="N86" s="30"/>
      <c r="O86" s="25">
        <f t="shared" si="26"/>
        <v>0</v>
      </c>
      <c r="P86" s="25"/>
      <c r="Q86" s="25"/>
      <c r="R86" s="17">
        <f t="shared" si="29"/>
        <v>0</v>
      </c>
      <c r="S86" s="25">
        <f t="shared" si="32"/>
        <v>736</v>
      </c>
      <c r="T86" s="25">
        <f t="shared" si="33"/>
        <v>0</v>
      </c>
      <c r="U86" s="16">
        <f t="shared" si="30"/>
        <v>736</v>
      </c>
      <c r="V86" s="17">
        <f t="shared" si="28"/>
        <v>1</v>
      </c>
      <c r="W86" s="31"/>
      <c r="X86" s="32"/>
      <c r="Y86" s="32"/>
      <c r="Z86" s="32"/>
      <c r="AA86" s="32"/>
      <c r="AB86" s="32"/>
      <c r="AC86" s="32"/>
      <c r="AD86" s="32"/>
      <c r="AE86" s="32"/>
      <c r="AF86" s="32"/>
      <c r="AG86" s="32"/>
      <c r="AH86" s="32"/>
      <c r="AI86" s="32"/>
      <c r="AJ86" s="32"/>
      <c r="AK86" s="32"/>
      <c r="AL86" s="32"/>
      <c r="AM86" s="32"/>
      <c r="AN86" s="32"/>
      <c r="AO86" s="32"/>
      <c r="AP86" s="32"/>
      <c r="AQ86" s="32"/>
      <c r="AR86" s="32"/>
      <c r="AS86" s="33"/>
      <c r="AT86" s="34"/>
      <c r="AU86" s="34"/>
      <c r="AV86" s="34"/>
      <c r="AW86" s="34"/>
      <c r="AX86" s="34"/>
      <c r="AY86" s="34"/>
      <c r="AZ86" s="34"/>
    </row>
    <row r="87" spans="1:52" ht="45" x14ac:dyDescent="0.25">
      <c r="A87" s="40">
        <v>3</v>
      </c>
      <c r="B87" s="23" t="s">
        <v>32</v>
      </c>
      <c r="C87" s="20">
        <f t="shared" si="4"/>
        <v>214545</v>
      </c>
      <c r="D87" s="20">
        <v>214545</v>
      </c>
      <c r="E87" s="20"/>
      <c r="F87" s="16">
        <f t="shared" si="5"/>
        <v>21490</v>
      </c>
      <c r="G87" s="16">
        <f>+SUM(G88:G97)</f>
        <v>21490</v>
      </c>
      <c r="H87" s="16">
        <f t="shared" ref="H87:Q87" si="34">+SUM(H88:H97)</f>
        <v>0</v>
      </c>
      <c r="I87" s="16">
        <f t="shared" si="34"/>
        <v>57859</v>
      </c>
      <c r="J87" s="16">
        <f t="shared" si="34"/>
        <v>57859</v>
      </c>
      <c r="K87" s="16">
        <f t="shared" si="34"/>
        <v>0</v>
      </c>
      <c r="L87" s="16">
        <f t="shared" si="34"/>
        <v>23338</v>
      </c>
      <c r="M87" s="16">
        <f t="shared" si="34"/>
        <v>23338</v>
      </c>
      <c r="N87" s="16">
        <f t="shared" si="34"/>
        <v>0</v>
      </c>
      <c r="O87" s="16">
        <f t="shared" si="34"/>
        <v>14109</v>
      </c>
      <c r="P87" s="16">
        <f t="shared" si="34"/>
        <v>14109</v>
      </c>
      <c r="Q87" s="16">
        <f t="shared" si="34"/>
        <v>0</v>
      </c>
      <c r="R87" s="17">
        <f t="shared" si="29"/>
        <v>0.604550518467735</v>
      </c>
      <c r="S87" s="25">
        <f t="shared" si="32"/>
        <v>9229</v>
      </c>
      <c r="T87" s="25">
        <f t="shared" si="33"/>
        <v>0</v>
      </c>
      <c r="U87" s="16">
        <f t="shared" si="30"/>
        <v>9229</v>
      </c>
      <c r="V87" s="17">
        <f t="shared" si="28"/>
        <v>0.395449481532265</v>
      </c>
      <c r="W87" s="13"/>
    </row>
    <row r="88" spans="1:52" s="35" customFormat="1" x14ac:dyDescent="0.25">
      <c r="A88" s="13" t="s">
        <v>66</v>
      </c>
      <c r="B88" s="27" t="s">
        <v>73</v>
      </c>
      <c r="C88" s="28"/>
      <c r="D88" s="28"/>
      <c r="E88" s="28"/>
      <c r="F88" s="25">
        <f t="shared" si="5"/>
        <v>1289</v>
      </c>
      <c r="G88" s="25">
        <v>1289</v>
      </c>
      <c r="H88" s="29"/>
      <c r="I88" s="25">
        <f t="shared" si="6"/>
        <v>3472</v>
      </c>
      <c r="J88" s="25">
        <v>3472</v>
      </c>
      <c r="K88" s="30"/>
      <c r="L88" s="25">
        <f t="shared" si="7"/>
        <v>1400</v>
      </c>
      <c r="M88" s="29">
        <v>1400</v>
      </c>
      <c r="N88" s="30"/>
      <c r="O88" s="25">
        <f t="shared" si="26"/>
        <v>1400</v>
      </c>
      <c r="P88" s="25">
        <v>1400</v>
      </c>
      <c r="Q88" s="25"/>
      <c r="R88" s="17">
        <f t="shared" si="29"/>
        <v>1</v>
      </c>
      <c r="S88" s="25">
        <f t="shared" si="32"/>
        <v>0</v>
      </c>
      <c r="T88" s="25">
        <f t="shared" si="33"/>
        <v>0</v>
      </c>
      <c r="U88" s="16">
        <f t="shared" si="30"/>
        <v>0</v>
      </c>
      <c r="V88" s="17">
        <f t="shared" si="28"/>
        <v>0</v>
      </c>
      <c r="W88" s="31"/>
      <c r="X88" s="32"/>
      <c r="Y88" s="32"/>
      <c r="Z88" s="32"/>
      <c r="AA88" s="32"/>
      <c r="AB88" s="32"/>
      <c r="AC88" s="32"/>
      <c r="AD88" s="32"/>
      <c r="AE88" s="32"/>
      <c r="AF88" s="32"/>
      <c r="AG88" s="32"/>
      <c r="AH88" s="32"/>
      <c r="AI88" s="32"/>
      <c r="AJ88" s="32"/>
      <c r="AK88" s="32"/>
      <c r="AL88" s="32"/>
      <c r="AM88" s="32"/>
      <c r="AN88" s="32"/>
      <c r="AO88" s="32"/>
      <c r="AP88" s="32"/>
      <c r="AQ88" s="32"/>
      <c r="AR88" s="32"/>
      <c r="AS88" s="33"/>
      <c r="AT88" s="34"/>
      <c r="AU88" s="34"/>
      <c r="AV88" s="34"/>
      <c r="AW88" s="34"/>
      <c r="AX88" s="34"/>
      <c r="AY88" s="34"/>
      <c r="AZ88" s="34"/>
    </row>
    <row r="89" spans="1:52" s="35" customFormat="1" x14ac:dyDescent="0.25">
      <c r="A89" s="13" t="s">
        <v>66</v>
      </c>
      <c r="B89" s="27" t="s">
        <v>74</v>
      </c>
      <c r="C89" s="28"/>
      <c r="D89" s="28"/>
      <c r="E89" s="28"/>
      <c r="F89" s="25">
        <f t="shared" si="5"/>
        <v>4298</v>
      </c>
      <c r="G89" s="25">
        <v>4298</v>
      </c>
      <c r="H89" s="29"/>
      <c r="I89" s="25">
        <f t="shared" si="6"/>
        <v>11572</v>
      </c>
      <c r="J89" s="25">
        <v>11572</v>
      </c>
      <c r="K89" s="30"/>
      <c r="L89" s="25">
        <f t="shared" si="7"/>
        <v>4668</v>
      </c>
      <c r="M89" s="29">
        <v>4668</v>
      </c>
      <c r="N89" s="30"/>
      <c r="O89" s="25">
        <f t="shared" si="26"/>
        <v>0</v>
      </c>
      <c r="P89" s="25"/>
      <c r="Q89" s="25"/>
      <c r="R89" s="17">
        <f t="shared" si="29"/>
        <v>0</v>
      </c>
      <c r="S89" s="25">
        <f t="shared" si="32"/>
        <v>4668</v>
      </c>
      <c r="T89" s="25">
        <f t="shared" si="33"/>
        <v>0</v>
      </c>
      <c r="U89" s="16">
        <f t="shared" si="30"/>
        <v>4668</v>
      </c>
      <c r="V89" s="17">
        <f t="shared" si="28"/>
        <v>1</v>
      </c>
      <c r="W89" s="31"/>
      <c r="X89" s="32"/>
      <c r="Y89" s="32"/>
      <c r="Z89" s="32"/>
      <c r="AA89" s="32"/>
      <c r="AB89" s="32"/>
      <c r="AC89" s="32"/>
      <c r="AD89" s="32"/>
      <c r="AE89" s="32"/>
      <c r="AF89" s="32"/>
      <c r="AG89" s="32"/>
      <c r="AH89" s="32"/>
      <c r="AI89" s="32"/>
      <c r="AJ89" s="32"/>
      <c r="AK89" s="32"/>
      <c r="AL89" s="32"/>
      <c r="AM89" s="32"/>
      <c r="AN89" s="32"/>
      <c r="AO89" s="32"/>
      <c r="AP89" s="32"/>
      <c r="AQ89" s="32"/>
      <c r="AR89" s="32"/>
      <c r="AS89" s="33"/>
      <c r="AT89" s="34"/>
      <c r="AU89" s="34"/>
      <c r="AV89" s="34"/>
      <c r="AW89" s="34"/>
      <c r="AX89" s="34"/>
      <c r="AY89" s="34"/>
      <c r="AZ89" s="34"/>
    </row>
    <row r="90" spans="1:52" s="35" customFormat="1" x14ac:dyDescent="0.25">
      <c r="A90" s="13" t="s">
        <v>66</v>
      </c>
      <c r="B90" s="27" t="s">
        <v>59</v>
      </c>
      <c r="C90" s="28"/>
      <c r="D90" s="28"/>
      <c r="E90" s="28"/>
      <c r="F90" s="25">
        <f t="shared" si="5"/>
        <v>2135</v>
      </c>
      <c r="G90" s="25">
        <v>2135</v>
      </c>
      <c r="H90" s="29"/>
      <c r="I90" s="25">
        <f t="shared" si="6"/>
        <v>5747</v>
      </c>
      <c r="J90" s="25">
        <v>5747</v>
      </c>
      <c r="K90" s="30"/>
      <c r="L90" s="25">
        <f t="shared" si="7"/>
        <v>2318</v>
      </c>
      <c r="M90" s="29">
        <v>2318</v>
      </c>
      <c r="N90" s="30"/>
      <c r="O90" s="25">
        <f t="shared" si="26"/>
        <v>2318</v>
      </c>
      <c r="P90" s="25">
        <v>2318</v>
      </c>
      <c r="Q90" s="25"/>
      <c r="R90" s="17">
        <f t="shared" si="29"/>
        <v>1</v>
      </c>
      <c r="S90" s="25">
        <f t="shared" si="32"/>
        <v>0</v>
      </c>
      <c r="T90" s="25">
        <f t="shared" si="33"/>
        <v>0</v>
      </c>
      <c r="U90" s="16">
        <f t="shared" si="30"/>
        <v>0</v>
      </c>
      <c r="V90" s="17">
        <f t="shared" si="28"/>
        <v>0</v>
      </c>
      <c r="W90" s="31"/>
      <c r="X90" s="32"/>
      <c r="Y90" s="32"/>
      <c r="Z90" s="32"/>
      <c r="AA90" s="32"/>
      <c r="AB90" s="32"/>
      <c r="AC90" s="32"/>
      <c r="AD90" s="32"/>
      <c r="AE90" s="32"/>
      <c r="AF90" s="32"/>
      <c r="AG90" s="32"/>
      <c r="AH90" s="32"/>
      <c r="AI90" s="32"/>
      <c r="AJ90" s="32"/>
      <c r="AK90" s="32"/>
      <c r="AL90" s="32"/>
      <c r="AM90" s="32"/>
      <c r="AN90" s="32"/>
      <c r="AO90" s="32"/>
      <c r="AP90" s="32"/>
      <c r="AQ90" s="32"/>
      <c r="AR90" s="32"/>
      <c r="AS90" s="33"/>
      <c r="AT90" s="34"/>
      <c r="AU90" s="34"/>
      <c r="AV90" s="34"/>
      <c r="AW90" s="34"/>
      <c r="AX90" s="34"/>
      <c r="AY90" s="34"/>
      <c r="AZ90" s="34"/>
    </row>
    <row r="91" spans="1:52" s="35" customFormat="1" x14ac:dyDescent="0.25">
      <c r="A91" s="13" t="s">
        <v>66</v>
      </c>
      <c r="B91" s="27" t="s">
        <v>60</v>
      </c>
      <c r="C91" s="28"/>
      <c r="D91" s="28"/>
      <c r="E91" s="28"/>
      <c r="F91" s="25">
        <f t="shared" si="5"/>
        <v>2562</v>
      </c>
      <c r="G91" s="25">
        <v>2562</v>
      </c>
      <c r="H91" s="29"/>
      <c r="I91" s="25">
        <f t="shared" si="6"/>
        <v>6896</v>
      </c>
      <c r="J91" s="25">
        <v>6896</v>
      </c>
      <c r="K91" s="30"/>
      <c r="L91" s="25">
        <f t="shared" si="7"/>
        <v>2782</v>
      </c>
      <c r="M91" s="29">
        <v>2782</v>
      </c>
      <c r="N91" s="30"/>
      <c r="O91" s="25">
        <f t="shared" si="26"/>
        <v>2782</v>
      </c>
      <c r="P91" s="25">
        <v>2782</v>
      </c>
      <c r="Q91" s="25"/>
      <c r="R91" s="17">
        <f t="shared" si="29"/>
        <v>1</v>
      </c>
      <c r="S91" s="25">
        <f t="shared" si="32"/>
        <v>0</v>
      </c>
      <c r="T91" s="25">
        <f t="shared" si="33"/>
        <v>0</v>
      </c>
      <c r="U91" s="16">
        <f t="shared" si="30"/>
        <v>0</v>
      </c>
      <c r="V91" s="17">
        <f t="shared" si="28"/>
        <v>0</v>
      </c>
      <c r="W91" s="31"/>
      <c r="X91" s="32"/>
      <c r="Y91" s="32"/>
      <c r="Z91" s="32"/>
      <c r="AA91" s="32"/>
      <c r="AB91" s="32"/>
      <c r="AC91" s="32"/>
      <c r="AD91" s="32"/>
      <c r="AE91" s="32"/>
      <c r="AF91" s="32"/>
      <c r="AG91" s="32"/>
      <c r="AH91" s="32"/>
      <c r="AI91" s="32"/>
      <c r="AJ91" s="32"/>
      <c r="AK91" s="32"/>
      <c r="AL91" s="32"/>
      <c r="AM91" s="32"/>
      <c r="AN91" s="32"/>
      <c r="AO91" s="32"/>
      <c r="AP91" s="32"/>
      <c r="AQ91" s="32"/>
      <c r="AR91" s="32"/>
      <c r="AS91" s="33"/>
      <c r="AT91" s="34"/>
      <c r="AU91" s="34"/>
      <c r="AV91" s="34"/>
      <c r="AW91" s="34"/>
      <c r="AX91" s="34"/>
      <c r="AY91" s="34"/>
      <c r="AZ91" s="34"/>
    </row>
    <row r="92" spans="1:52" s="35" customFormat="1" x14ac:dyDescent="0.25">
      <c r="A92" s="13" t="s">
        <v>66</v>
      </c>
      <c r="B92" s="27" t="s">
        <v>61</v>
      </c>
      <c r="C92" s="28"/>
      <c r="D92" s="28"/>
      <c r="E92" s="28"/>
      <c r="F92" s="25">
        <f t="shared" si="5"/>
        <v>2562</v>
      </c>
      <c r="G92" s="25">
        <v>2562</v>
      </c>
      <c r="H92" s="29"/>
      <c r="I92" s="25">
        <f t="shared" si="6"/>
        <v>6896</v>
      </c>
      <c r="J92" s="25">
        <v>6896</v>
      </c>
      <c r="K92" s="30"/>
      <c r="L92" s="25">
        <f t="shared" si="7"/>
        <v>2782</v>
      </c>
      <c r="M92" s="29">
        <v>2782</v>
      </c>
      <c r="N92" s="30"/>
      <c r="O92" s="25">
        <f t="shared" si="26"/>
        <v>1200</v>
      </c>
      <c r="P92" s="25">
        <v>1200</v>
      </c>
      <c r="Q92" s="25"/>
      <c r="R92" s="17">
        <f t="shared" si="29"/>
        <v>0.43134435657800146</v>
      </c>
      <c r="S92" s="25">
        <f t="shared" si="32"/>
        <v>1582</v>
      </c>
      <c r="T92" s="25">
        <f t="shared" si="33"/>
        <v>0</v>
      </c>
      <c r="U92" s="16">
        <f t="shared" si="30"/>
        <v>1582</v>
      </c>
      <c r="V92" s="17">
        <f t="shared" si="28"/>
        <v>0.56865564342199859</v>
      </c>
      <c r="W92" s="31"/>
      <c r="X92" s="32"/>
      <c r="Y92" s="32"/>
      <c r="Z92" s="32"/>
      <c r="AA92" s="32"/>
      <c r="AB92" s="32"/>
      <c r="AC92" s="32"/>
      <c r="AD92" s="32"/>
      <c r="AE92" s="32"/>
      <c r="AF92" s="32"/>
      <c r="AG92" s="32"/>
      <c r="AH92" s="32"/>
      <c r="AI92" s="32"/>
      <c r="AJ92" s="32"/>
      <c r="AK92" s="32"/>
      <c r="AL92" s="32"/>
      <c r="AM92" s="32"/>
      <c r="AN92" s="32"/>
      <c r="AO92" s="32"/>
      <c r="AP92" s="32"/>
      <c r="AQ92" s="32"/>
      <c r="AR92" s="32"/>
      <c r="AS92" s="33"/>
      <c r="AT92" s="34"/>
      <c r="AU92" s="34"/>
      <c r="AV92" s="34"/>
      <c r="AW92" s="34"/>
      <c r="AX92" s="34"/>
      <c r="AY92" s="34"/>
      <c r="AZ92" s="34"/>
    </row>
    <row r="93" spans="1:52" s="35" customFormat="1" x14ac:dyDescent="0.25">
      <c r="A93" s="13" t="s">
        <v>66</v>
      </c>
      <c r="B93" s="27" t="s">
        <v>62</v>
      </c>
      <c r="C93" s="28"/>
      <c r="D93" s="28"/>
      <c r="E93" s="28"/>
      <c r="F93" s="25">
        <f t="shared" si="5"/>
        <v>1281</v>
      </c>
      <c r="G93" s="25">
        <v>1281</v>
      </c>
      <c r="H93" s="29"/>
      <c r="I93" s="25">
        <f t="shared" si="6"/>
        <v>3448</v>
      </c>
      <c r="J93" s="25">
        <v>3448</v>
      </c>
      <c r="K93" s="30"/>
      <c r="L93" s="25">
        <f t="shared" si="7"/>
        <v>1391</v>
      </c>
      <c r="M93" s="29">
        <v>1391</v>
      </c>
      <c r="N93" s="30"/>
      <c r="O93" s="25">
        <f t="shared" si="26"/>
        <v>1391</v>
      </c>
      <c r="P93" s="25">
        <v>1391</v>
      </c>
      <c r="Q93" s="25"/>
      <c r="R93" s="17">
        <f t="shared" si="29"/>
        <v>1</v>
      </c>
      <c r="S93" s="25">
        <f t="shared" si="32"/>
        <v>0</v>
      </c>
      <c r="T93" s="25">
        <f t="shared" si="33"/>
        <v>0</v>
      </c>
      <c r="U93" s="16">
        <f t="shared" si="30"/>
        <v>0</v>
      </c>
      <c r="V93" s="17">
        <f t="shared" si="28"/>
        <v>0</v>
      </c>
      <c r="W93" s="31"/>
      <c r="X93" s="32"/>
      <c r="Y93" s="32"/>
      <c r="Z93" s="32"/>
      <c r="AA93" s="32"/>
      <c r="AB93" s="32"/>
      <c r="AC93" s="32"/>
      <c r="AD93" s="32"/>
      <c r="AE93" s="32"/>
      <c r="AF93" s="32"/>
      <c r="AG93" s="32"/>
      <c r="AH93" s="32"/>
      <c r="AI93" s="32"/>
      <c r="AJ93" s="32"/>
      <c r="AK93" s="32"/>
      <c r="AL93" s="32"/>
      <c r="AM93" s="32"/>
      <c r="AN93" s="32"/>
      <c r="AO93" s="32"/>
      <c r="AP93" s="32"/>
      <c r="AQ93" s="32"/>
      <c r="AR93" s="32"/>
      <c r="AS93" s="33"/>
      <c r="AT93" s="34"/>
      <c r="AU93" s="34"/>
      <c r="AV93" s="34"/>
      <c r="AW93" s="34"/>
      <c r="AX93" s="34"/>
      <c r="AY93" s="34"/>
      <c r="AZ93" s="34"/>
    </row>
    <row r="94" spans="1:52" s="35" customFormat="1" x14ac:dyDescent="0.25">
      <c r="A94" s="13" t="s">
        <v>66</v>
      </c>
      <c r="B94" s="27" t="s">
        <v>63</v>
      </c>
      <c r="C94" s="28"/>
      <c r="D94" s="28"/>
      <c r="E94" s="28"/>
      <c r="F94" s="25">
        <f t="shared" si="5"/>
        <v>2137</v>
      </c>
      <c r="G94" s="25">
        <v>2137</v>
      </c>
      <c r="H94" s="29"/>
      <c r="I94" s="25">
        <f t="shared" si="6"/>
        <v>5749</v>
      </c>
      <c r="J94" s="25">
        <v>5749</v>
      </c>
      <c r="K94" s="30"/>
      <c r="L94" s="25">
        <f t="shared" si="7"/>
        <v>2550</v>
      </c>
      <c r="M94" s="29">
        <v>2550</v>
      </c>
      <c r="N94" s="30"/>
      <c r="O94" s="25">
        <f t="shared" si="26"/>
        <v>1896</v>
      </c>
      <c r="P94" s="25">
        <v>1896</v>
      </c>
      <c r="Q94" s="25"/>
      <c r="R94" s="17">
        <f t="shared" si="29"/>
        <v>0.74352941176470588</v>
      </c>
      <c r="S94" s="25">
        <f t="shared" si="32"/>
        <v>654</v>
      </c>
      <c r="T94" s="25">
        <f t="shared" si="33"/>
        <v>0</v>
      </c>
      <c r="U94" s="16">
        <f t="shared" si="30"/>
        <v>654</v>
      </c>
      <c r="V94" s="17">
        <f t="shared" si="28"/>
        <v>0.25647058823529412</v>
      </c>
      <c r="W94" s="31"/>
      <c r="X94" s="32"/>
      <c r="Y94" s="32"/>
      <c r="Z94" s="32"/>
      <c r="AA94" s="32"/>
      <c r="AB94" s="32"/>
      <c r="AC94" s="32"/>
      <c r="AD94" s="32"/>
      <c r="AE94" s="32"/>
      <c r="AF94" s="32"/>
      <c r="AG94" s="32"/>
      <c r="AH94" s="32"/>
      <c r="AI94" s="32"/>
      <c r="AJ94" s="32"/>
      <c r="AK94" s="32"/>
      <c r="AL94" s="32"/>
      <c r="AM94" s="32"/>
      <c r="AN94" s="32"/>
      <c r="AO94" s="32"/>
      <c r="AP94" s="32"/>
      <c r="AQ94" s="32"/>
      <c r="AR94" s="32"/>
      <c r="AS94" s="33"/>
      <c r="AT94" s="34"/>
      <c r="AU94" s="34"/>
      <c r="AV94" s="34"/>
      <c r="AW94" s="34"/>
      <c r="AX94" s="34"/>
      <c r="AY94" s="34"/>
      <c r="AZ94" s="34"/>
    </row>
    <row r="95" spans="1:52" s="35" customFormat="1" x14ac:dyDescent="0.25">
      <c r="A95" s="13" t="s">
        <v>66</v>
      </c>
      <c r="B95" s="27" t="s">
        <v>64</v>
      </c>
      <c r="C95" s="28"/>
      <c r="D95" s="28"/>
      <c r="E95" s="28"/>
      <c r="F95" s="25">
        <f t="shared" si="5"/>
        <v>2348</v>
      </c>
      <c r="G95" s="25">
        <v>2348</v>
      </c>
      <c r="H95" s="29"/>
      <c r="I95" s="25">
        <f t="shared" si="6"/>
        <v>6322</v>
      </c>
      <c r="J95" s="25">
        <v>6322</v>
      </c>
      <c r="K95" s="30"/>
      <c r="L95" s="25">
        <f t="shared" si="7"/>
        <v>2550</v>
      </c>
      <c r="M95" s="29">
        <v>2550</v>
      </c>
      <c r="N95" s="30"/>
      <c r="O95" s="25">
        <f t="shared" si="26"/>
        <v>2550</v>
      </c>
      <c r="P95" s="25">
        <v>2550</v>
      </c>
      <c r="Q95" s="25"/>
      <c r="R95" s="17">
        <f t="shared" si="29"/>
        <v>1</v>
      </c>
      <c r="S95" s="25">
        <f t="shared" si="32"/>
        <v>0</v>
      </c>
      <c r="T95" s="25">
        <f t="shared" si="33"/>
        <v>0</v>
      </c>
      <c r="U95" s="16">
        <f t="shared" si="30"/>
        <v>0</v>
      </c>
      <c r="V95" s="17">
        <f t="shared" si="28"/>
        <v>0</v>
      </c>
      <c r="W95" s="31"/>
      <c r="X95" s="32"/>
      <c r="Y95" s="32"/>
      <c r="Z95" s="32"/>
      <c r="AA95" s="32"/>
      <c r="AB95" s="32"/>
      <c r="AC95" s="32"/>
      <c r="AD95" s="32"/>
      <c r="AE95" s="32"/>
      <c r="AF95" s="32"/>
      <c r="AG95" s="32"/>
      <c r="AH95" s="32"/>
      <c r="AI95" s="32"/>
      <c r="AJ95" s="32"/>
      <c r="AK95" s="32"/>
      <c r="AL95" s="32"/>
      <c r="AM95" s="32"/>
      <c r="AN95" s="32"/>
      <c r="AO95" s="32"/>
      <c r="AP95" s="32"/>
      <c r="AQ95" s="32"/>
      <c r="AR95" s="32"/>
      <c r="AS95" s="33"/>
      <c r="AT95" s="34"/>
      <c r="AU95" s="34"/>
      <c r="AV95" s="34"/>
      <c r="AW95" s="34"/>
      <c r="AX95" s="34"/>
      <c r="AY95" s="34"/>
      <c r="AZ95" s="34"/>
    </row>
    <row r="96" spans="1:52" s="35" customFormat="1" x14ac:dyDescent="0.25">
      <c r="A96" s="13" t="s">
        <v>66</v>
      </c>
      <c r="B96" s="27" t="s">
        <v>65</v>
      </c>
      <c r="C96" s="28"/>
      <c r="D96" s="28"/>
      <c r="E96" s="28"/>
      <c r="F96" s="25">
        <f t="shared" si="5"/>
        <v>2135</v>
      </c>
      <c r="G96" s="25">
        <v>2135</v>
      </c>
      <c r="H96" s="29"/>
      <c r="I96" s="25">
        <f t="shared" si="6"/>
        <v>5747</v>
      </c>
      <c r="J96" s="25">
        <v>5747</v>
      </c>
      <c r="K96" s="30"/>
      <c r="L96" s="25">
        <f t="shared" si="7"/>
        <v>2318</v>
      </c>
      <c r="M96" s="29">
        <v>2318</v>
      </c>
      <c r="N96" s="30"/>
      <c r="O96" s="25">
        <f t="shared" si="26"/>
        <v>0</v>
      </c>
      <c r="P96" s="25"/>
      <c r="Q96" s="25"/>
      <c r="R96" s="17">
        <f t="shared" si="29"/>
        <v>0</v>
      </c>
      <c r="S96" s="25">
        <f t="shared" si="32"/>
        <v>2318</v>
      </c>
      <c r="T96" s="25">
        <f t="shared" si="33"/>
        <v>0</v>
      </c>
      <c r="U96" s="16">
        <f t="shared" si="30"/>
        <v>2318</v>
      </c>
      <c r="V96" s="17">
        <f t="shared" si="28"/>
        <v>1</v>
      </c>
      <c r="W96" s="31"/>
      <c r="X96" s="32"/>
      <c r="Y96" s="32"/>
      <c r="Z96" s="32"/>
      <c r="AA96" s="32"/>
      <c r="AB96" s="32"/>
      <c r="AC96" s="32"/>
      <c r="AD96" s="32"/>
      <c r="AE96" s="32"/>
      <c r="AF96" s="32"/>
      <c r="AG96" s="32"/>
      <c r="AH96" s="32"/>
      <c r="AI96" s="32"/>
      <c r="AJ96" s="32"/>
      <c r="AK96" s="32"/>
      <c r="AL96" s="32"/>
      <c r="AM96" s="32"/>
      <c r="AN96" s="32"/>
      <c r="AO96" s="32"/>
      <c r="AP96" s="32"/>
      <c r="AQ96" s="32"/>
      <c r="AR96" s="32"/>
      <c r="AS96" s="33"/>
      <c r="AT96" s="34"/>
      <c r="AU96" s="34"/>
      <c r="AV96" s="34"/>
      <c r="AW96" s="34"/>
      <c r="AX96" s="34"/>
      <c r="AY96" s="34"/>
      <c r="AZ96" s="34"/>
    </row>
    <row r="97" spans="1:52" s="35" customFormat="1" x14ac:dyDescent="0.25">
      <c r="A97" s="13" t="s">
        <v>66</v>
      </c>
      <c r="B97" s="27" t="s">
        <v>67</v>
      </c>
      <c r="C97" s="28"/>
      <c r="D97" s="28"/>
      <c r="E97" s="28"/>
      <c r="F97" s="25">
        <f t="shared" si="5"/>
        <v>743</v>
      </c>
      <c r="G97" s="29">
        <v>743</v>
      </c>
      <c r="H97" s="29"/>
      <c r="I97" s="25">
        <f t="shared" si="6"/>
        <v>2010</v>
      </c>
      <c r="J97" s="30">
        <v>2010</v>
      </c>
      <c r="K97" s="30"/>
      <c r="L97" s="25">
        <f t="shared" si="7"/>
        <v>579</v>
      </c>
      <c r="M97" s="29">
        <v>579</v>
      </c>
      <c r="N97" s="30"/>
      <c r="O97" s="25">
        <f t="shared" si="26"/>
        <v>572</v>
      </c>
      <c r="P97" s="25">
        <v>572</v>
      </c>
      <c r="Q97" s="25"/>
      <c r="R97" s="17">
        <f t="shared" si="29"/>
        <v>0.98791018998272884</v>
      </c>
      <c r="S97" s="25">
        <f t="shared" si="32"/>
        <v>7</v>
      </c>
      <c r="T97" s="25">
        <f t="shared" si="33"/>
        <v>0</v>
      </c>
      <c r="U97" s="16">
        <f t="shared" si="30"/>
        <v>7</v>
      </c>
      <c r="V97" s="17">
        <f t="shared" si="28"/>
        <v>1.2089810017271158E-2</v>
      </c>
      <c r="W97" s="31"/>
      <c r="X97" s="32"/>
      <c r="Y97" s="32"/>
      <c r="Z97" s="32"/>
      <c r="AA97" s="32"/>
      <c r="AB97" s="32"/>
      <c r="AC97" s="32"/>
      <c r="AD97" s="32"/>
      <c r="AE97" s="32"/>
      <c r="AF97" s="32"/>
      <c r="AG97" s="32"/>
      <c r="AH97" s="32"/>
      <c r="AI97" s="32"/>
      <c r="AJ97" s="32"/>
      <c r="AK97" s="32"/>
      <c r="AL97" s="32"/>
      <c r="AM97" s="32"/>
      <c r="AN97" s="32"/>
      <c r="AO97" s="32"/>
      <c r="AP97" s="32"/>
      <c r="AQ97" s="32"/>
      <c r="AR97" s="32"/>
      <c r="AS97" s="33"/>
      <c r="AT97" s="34"/>
      <c r="AU97" s="34"/>
      <c r="AV97" s="34"/>
      <c r="AW97" s="34"/>
      <c r="AX97" s="34"/>
      <c r="AY97" s="34"/>
      <c r="AZ97" s="34"/>
    </row>
    <row r="98" spans="1:52" ht="30" x14ac:dyDescent="0.25">
      <c r="A98" s="40">
        <v>4</v>
      </c>
      <c r="B98" s="23" t="s">
        <v>33</v>
      </c>
      <c r="C98" s="20">
        <f t="shared" si="4"/>
        <v>44407</v>
      </c>
      <c r="D98" s="20">
        <v>44407</v>
      </c>
      <c r="E98" s="20"/>
      <c r="F98" s="16">
        <f t="shared" si="5"/>
        <v>4443</v>
      </c>
      <c r="G98" s="16">
        <f>G99</f>
        <v>4443</v>
      </c>
      <c r="H98" s="16">
        <f t="shared" ref="H98:M98" si="35">H99</f>
        <v>0</v>
      </c>
      <c r="I98" s="16">
        <f t="shared" si="35"/>
        <v>13511</v>
      </c>
      <c r="J98" s="16">
        <f t="shared" si="35"/>
        <v>13511</v>
      </c>
      <c r="K98" s="16">
        <f t="shared" si="35"/>
        <v>0</v>
      </c>
      <c r="L98" s="16">
        <f t="shared" si="35"/>
        <v>16881</v>
      </c>
      <c r="M98" s="16">
        <f t="shared" si="35"/>
        <v>16881</v>
      </c>
      <c r="N98" s="16">
        <f t="shared" ref="N98" si="36">N99</f>
        <v>0</v>
      </c>
      <c r="O98" s="16">
        <f t="shared" ref="O98" si="37">O99</f>
        <v>0</v>
      </c>
      <c r="P98" s="16">
        <f t="shared" ref="P98" si="38">P99</f>
        <v>0</v>
      </c>
      <c r="Q98" s="16">
        <f t="shared" ref="Q98" si="39">Q99</f>
        <v>0</v>
      </c>
      <c r="R98" s="17">
        <f t="shared" si="29"/>
        <v>0</v>
      </c>
      <c r="S98" s="25">
        <f t="shared" si="32"/>
        <v>16881</v>
      </c>
      <c r="T98" s="25">
        <f t="shared" si="33"/>
        <v>0</v>
      </c>
      <c r="U98" s="16">
        <f t="shared" si="30"/>
        <v>16881</v>
      </c>
      <c r="V98" s="17">
        <f t="shared" si="28"/>
        <v>1</v>
      </c>
      <c r="W98" s="13"/>
    </row>
    <row r="99" spans="1:52" s="35" customFormat="1" x14ac:dyDescent="0.25">
      <c r="A99" s="13" t="s">
        <v>66</v>
      </c>
      <c r="B99" s="27" t="s">
        <v>75</v>
      </c>
      <c r="C99" s="28"/>
      <c r="D99" s="28"/>
      <c r="E99" s="28"/>
      <c r="F99" s="25">
        <f t="shared" si="5"/>
        <v>4443</v>
      </c>
      <c r="G99" s="29">
        <v>4443</v>
      </c>
      <c r="H99" s="29"/>
      <c r="I99" s="25">
        <f t="shared" si="6"/>
        <v>13511</v>
      </c>
      <c r="J99" s="30">
        <v>13511</v>
      </c>
      <c r="K99" s="30"/>
      <c r="L99" s="25">
        <f t="shared" si="7"/>
        <v>16881</v>
      </c>
      <c r="M99" s="29">
        <v>16881</v>
      </c>
      <c r="N99" s="30"/>
      <c r="O99" s="25">
        <f t="shared" si="26"/>
        <v>0</v>
      </c>
      <c r="P99" s="25"/>
      <c r="Q99" s="16"/>
      <c r="R99" s="17">
        <f t="shared" si="29"/>
        <v>0</v>
      </c>
      <c r="S99" s="25">
        <f t="shared" si="32"/>
        <v>16881</v>
      </c>
      <c r="T99" s="25">
        <f t="shared" si="33"/>
        <v>0</v>
      </c>
      <c r="U99" s="16">
        <f t="shared" si="30"/>
        <v>16881</v>
      </c>
      <c r="V99" s="17">
        <f t="shared" si="28"/>
        <v>1</v>
      </c>
      <c r="W99" s="31"/>
      <c r="X99" s="32"/>
      <c r="Y99" s="32"/>
      <c r="Z99" s="32"/>
      <c r="AA99" s="32"/>
      <c r="AB99" s="32"/>
      <c r="AC99" s="32"/>
      <c r="AD99" s="32"/>
      <c r="AE99" s="32"/>
      <c r="AF99" s="32"/>
      <c r="AG99" s="32"/>
      <c r="AH99" s="32"/>
      <c r="AI99" s="32"/>
      <c r="AJ99" s="32"/>
      <c r="AK99" s="32"/>
      <c r="AL99" s="32"/>
      <c r="AM99" s="32"/>
      <c r="AN99" s="32"/>
      <c r="AO99" s="32"/>
      <c r="AP99" s="32"/>
      <c r="AQ99" s="32"/>
      <c r="AR99" s="32"/>
      <c r="AS99" s="33"/>
      <c r="AT99" s="34"/>
      <c r="AU99" s="34"/>
      <c r="AV99" s="34"/>
      <c r="AW99" s="34"/>
      <c r="AX99" s="34"/>
      <c r="AY99" s="34"/>
      <c r="AZ99" s="34"/>
    </row>
    <row r="100" spans="1:52" ht="42.75" x14ac:dyDescent="0.25">
      <c r="A100" s="18" t="s">
        <v>35</v>
      </c>
      <c r="B100" s="19" t="s">
        <v>34</v>
      </c>
      <c r="C100" s="20">
        <f t="shared" si="4"/>
        <v>114650</v>
      </c>
      <c r="D100" s="20">
        <v>60154</v>
      </c>
      <c r="E100" s="20">
        <f>SUM(E102:E109)</f>
        <v>54496</v>
      </c>
      <c r="F100" s="16">
        <f t="shared" si="5"/>
        <v>15830</v>
      </c>
      <c r="G100" s="16">
        <f t="shared" ref="G100:Q100" si="40">SUM(G101:G109)</f>
        <v>5996</v>
      </c>
      <c r="H100" s="16">
        <f t="shared" si="40"/>
        <v>9834</v>
      </c>
      <c r="I100" s="16">
        <f t="shared" si="40"/>
        <v>29203</v>
      </c>
      <c r="J100" s="16">
        <f t="shared" si="40"/>
        <v>16020</v>
      </c>
      <c r="K100" s="16">
        <f t="shared" si="40"/>
        <v>13183</v>
      </c>
      <c r="L100" s="16">
        <f t="shared" si="40"/>
        <v>36492</v>
      </c>
      <c r="M100" s="16">
        <f t="shared" si="40"/>
        <v>19349</v>
      </c>
      <c r="N100" s="16">
        <f t="shared" si="40"/>
        <v>17143</v>
      </c>
      <c r="O100" s="16">
        <f>P100+Q100</f>
        <v>28174</v>
      </c>
      <c r="P100" s="16">
        <f t="shared" si="40"/>
        <v>11096</v>
      </c>
      <c r="Q100" s="16">
        <f t="shared" si="40"/>
        <v>17078</v>
      </c>
      <c r="R100" s="17">
        <f t="shared" si="29"/>
        <v>0.77205962950783735</v>
      </c>
      <c r="S100" s="25">
        <f t="shared" si="32"/>
        <v>8253</v>
      </c>
      <c r="T100" s="25">
        <f t="shared" si="33"/>
        <v>65</v>
      </c>
      <c r="U100" s="16">
        <f t="shared" si="30"/>
        <v>8318</v>
      </c>
      <c r="V100" s="17">
        <f t="shared" si="28"/>
        <v>0.22794037049216267</v>
      </c>
      <c r="W100" s="13"/>
    </row>
    <row r="101" spans="1:52" s="35" customFormat="1" x14ac:dyDescent="0.25">
      <c r="A101" s="13" t="s">
        <v>66</v>
      </c>
      <c r="B101" s="27" t="s">
        <v>76</v>
      </c>
      <c r="C101" s="28"/>
      <c r="D101" s="28"/>
      <c r="E101" s="28"/>
      <c r="F101" s="25">
        <f t="shared" si="5"/>
        <v>2099</v>
      </c>
      <c r="G101" s="29">
        <v>2099</v>
      </c>
      <c r="H101" s="29"/>
      <c r="I101" s="25">
        <f t="shared" si="6"/>
        <v>5607</v>
      </c>
      <c r="J101" s="30">
        <v>5607</v>
      </c>
      <c r="K101" s="30"/>
      <c r="L101" s="30">
        <f>+M101+N101</f>
        <v>5680</v>
      </c>
      <c r="M101" s="30">
        <v>5680</v>
      </c>
      <c r="N101" s="30"/>
      <c r="O101" s="25">
        <f t="shared" si="26"/>
        <v>0</v>
      </c>
      <c r="P101" s="25"/>
      <c r="Q101" s="25"/>
      <c r="R101" s="17">
        <f t="shared" si="29"/>
        <v>0</v>
      </c>
      <c r="S101" s="25">
        <f t="shared" si="32"/>
        <v>5680</v>
      </c>
      <c r="T101" s="25">
        <f t="shared" si="33"/>
        <v>0</v>
      </c>
      <c r="U101" s="16">
        <f t="shared" si="30"/>
        <v>5680</v>
      </c>
      <c r="V101" s="17">
        <f t="shared" si="28"/>
        <v>1</v>
      </c>
      <c r="W101" s="31"/>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3"/>
      <c r="AT101" s="34"/>
      <c r="AU101" s="34"/>
      <c r="AV101" s="34"/>
      <c r="AW101" s="34"/>
      <c r="AX101" s="34"/>
      <c r="AY101" s="34"/>
      <c r="AZ101" s="34"/>
    </row>
    <row r="102" spans="1:52" s="35" customFormat="1" x14ac:dyDescent="0.25">
      <c r="A102" s="13"/>
      <c r="B102" s="42" t="s">
        <v>67</v>
      </c>
      <c r="C102" s="28"/>
      <c r="D102" s="28"/>
      <c r="E102" s="28">
        <v>9330</v>
      </c>
      <c r="F102" s="25">
        <f t="shared" si="5"/>
        <v>2099</v>
      </c>
      <c r="G102" s="25">
        <v>389</v>
      </c>
      <c r="H102" s="25">
        <v>1710</v>
      </c>
      <c r="I102" s="25">
        <f t="shared" si="6"/>
        <v>4178</v>
      </c>
      <c r="J102" s="43">
        <v>1885</v>
      </c>
      <c r="K102" s="44">
        <v>2293</v>
      </c>
      <c r="L102" s="30">
        <f t="shared" ref="L102:L109" si="41">+M102+N102</f>
        <v>4048</v>
      </c>
      <c r="M102" s="30">
        <v>1067</v>
      </c>
      <c r="N102" s="30">
        <v>2981</v>
      </c>
      <c r="O102" s="25">
        <f t="shared" si="26"/>
        <v>3131</v>
      </c>
      <c r="P102" s="25">
        <v>150</v>
      </c>
      <c r="Q102" s="25">
        <v>2981</v>
      </c>
      <c r="R102" s="17">
        <f t="shared" si="29"/>
        <v>0.77346837944664026</v>
      </c>
      <c r="S102" s="25">
        <f t="shared" si="32"/>
        <v>917</v>
      </c>
      <c r="T102" s="25">
        <f t="shared" si="33"/>
        <v>0</v>
      </c>
      <c r="U102" s="16">
        <f t="shared" si="30"/>
        <v>917</v>
      </c>
      <c r="V102" s="17">
        <f t="shared" si="28"/>
        <v>0.22653162055335968</v>
      </c>
      <c r="W102" s="31"/>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3"/>
      <c r="AT102" s="34"/>
      <c r="AU102" s="34"/>
      <c r="AV102" s="34"/>
      <c r="AW102" s="34"/>
      <c r="AX102" s="34"/>
      <c r="AY102" s="34"/>
      <c r="AZ102" s="34"/>
    </row>
    <row r="103" spans="1:52" s="35" customFormat="1" x14ac:dyDescent="0.25">
      <c r="A103" s="13"/>
      <c r="B103" s="42" t="s">
        <v>64</v>
      </c>
      <c r="C103" s="28"/>
      <c r="D103" s="28"/>
      <c r="E103" s="28">
        <v>2850</v>
      </c>
      <c r="F103" s="25">
        <f t="shared" si="5"/>
        <v>965</v>
      </c>
      <c r="G103" s="25">
        <v>462</v>
      </c>
      <c r="H103" s="25">
        <v>503</v>
      </c>
      <c r="I103" s="25">
        <f t="shared" si="6"/>
        <v>3100</v>
      </c>
      <c r="J103" s="43">
        <v>2426</v>
      </c>
      <c r="K103" s="44">
        <v>674</v>
      </c>
      <c r="L103" s="30">
        <f t="shared" si="41"/>
        <v>3797</v>
      </c>
      <c r="M103" s="30">
        <v>2920</v>
      </c>
      <c r="N103" s="30">
        <v>877</v>
      </c>
      <c r="O103" s="25">
        <f t="shared" si="26"/>
        <v>3478</v>
      </c>
      <c r="P103" s="25">
        <v>2601</v>
      </c>
      <c r="Q103" s="25">
        <v>877</v>
      </c>
      <c r="R103" s="17">
        <f t="shared" si="29"/>
        <v>0.91598630497761391</v>
      </c>
      <c r="S103" s="25">
        <f t="shared" si="32"/>
        <v>319</v>
      </c>
      <c r="T103" s="25">
        <f t="shared" si="33"/>
        <v>0</v>
      </c>
      <c r="U103" s="16">
        <f t="shared" si="30"/>
        <v>319</v>
      </c>
      <c r="V103" s="17">
        <f t="shared" si="28"/>
        <v>8.4013695022386092E-2</v>
      </c>
      <c r="W103" s="31"/>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3"/>
      <c r="AT103" s="34"/>
      <c r="AU103" s="34"/>
      <c r="AV103" s="34"/>
      <c r="AW103" s="34"/>
      <c r="AX103" s="34"/>
      <c r="AY103" s="34"/>
      <c r="AZ103" s="34"/>
    </row>
    <row r="104" spans="1:52" s="35" customFormat="1" x14ac:dyDescent="0.25">
      <c r="A104" s="13"/>
      <c r="B104" s="42" t="s">
        <v>65</v>
      </c>
      <c r="C104" s="28"/>
      <c r="D104" s="28"/>
      <c r="E104" s="28">
        <v>2280</v>
      </c>
      <c r="F104" s="25">
        <f t="shared" si="5"/>
        <v>641</v>
      </c>
      <c r="G104" s="25">
        <v>239</v>
      </c>
      <c r="H104" s="25">
        <v>402</v>
      </c>
      <c r="I104" s="25">
        <f t="shared" si="6"/>
        <v>1503</v>
      </c>
      <c r="J104" s="45">
        <v>964</v>
      </c>
      <c r="K104" s="45">
        <v>539</v>
      </c>
      <c r="L104" s="30">
        <f t="shared" si="41"/>
        <v>1601</v>
      </c>
      <c r="M104" s="30">
        <v>899</v>
      </c>
      <c r="N104" s="30">
        <v>702</v>
      </c>
      <c r="O104" s="25">
        <f t="shared" si="26"/>
        <v>1536</v>
      </c>
      <c r="P104" s="25">
        <v>899</v>
      </c>
      <c r="Q104" s="25">
        <v>637</v>
      </c>
      <c r="R104" s="17">
        <f t="shared" si="29"/>
        <v>0.95940037476577145</v>
      </c>
      <c r="S104" s="25">
        <f t="shared" si="32"/>
        <v>0</v>
      </c>
      <c r="T104" s="25">
        <f t="shared" si="33"/>
        <v>65</v>
      </c>
      <c r="U104" s="16">
        <f t="shared" si="30"/>
        <v>65</v>
      </c>
      <c r="V104" s="17">
        <f t="shared" si="28"/>
        <v>4.0599625234228609E-2</v>
      </c>
      <c r="W104" s="31"/>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3"/>
      <c r="AT104" s="34"/>
      <c r="AU104" s="34"/>
      <c r="AV104" s="34"/>
      <c r="AW104" s="34"/>
      <c r="AX104" s="34"/>
      <c r="AY104" s="34"/>
      <c r="AZ104" s="34"/>
    </row>
    <row r="105" spans="1:52" s="35" customFormat="1" x14ac:dyDescent="0.25">
      <c r="A105" s="13"/>
      <c r="B105" s="42" t="s">
        <v>59</v>
      </c>
      <c r="C105" s="28"/>
      <c r="D105" s="28"/>
      <c r="E105" s="28">
        <v>15220</v>
      </c>
      <c r="F105" s="25">
        <f t="shared" si="5"/>
        <v>3301</v>
      </c>
      <c r="G105" s="25">
        <v>534</v>
      </c>
      <c r="H105" s="25">
        <v>2767</v>
      </c>
      <c r="I105" s="25">
        <f t="shared" si="6"/>
        <v>5442</v>
      </c>
      <c r="J105" s="46">
        <v>1733</v>
      </c>
      <c r="K105" s="47">
        <v>3709</v>
      </c>
      <c r="L105" s="30">
        <f t="shared" si="41"/>
        <v>8136</v>
      </c>
      <c r="M105" s="30">
        <v>3313</v>
      </c>
      <c r="N105" s="30">
        <v>4823</v>
      </c>
      <c r="O105" s="25">
        <f t="shared" si="26"/>
        <v>8136</v>
      </c>
      <c r="P105" s="25">
        <v>3313</v>
      </c>
      <c r="Q105" s="25">
        <v>4823</v>
      </c>
      <c r="R105" s="17">
        <f t="shared" si="29"/>
        <v>1</v>
      </c>
      <c r="S105" s="25">
        <f t="shared" si="32"/>
        <v>0</v>
      </c>
      <c r="T105" s="25">
        <f t="shared" si="33"/>
        <v>0</v>
      </c>
      <c r="U105" s="16">
        <f t="shared" si="30"/>
        <v>0</v>
      </c>
      <c r="V105" s="17">
        <f t="shared" ref="V105:V125" si="42">+U105/L105</f>
        <v>0</v>
      </c>
      <c r="W105" s="31"/>
      <c r="X105" s="32"/>
      <c r="Y105" s="32"/>
      <c r="Z105" s="32"/>
      <c r="AA105" s="32"/>
      <c r="AB105" s="32"/>
      <c r="AC105" s="32"/>
      <c r="AD105" s="32"/>
      <c r="AE105" s="32"/>
      <c r="AF105" s="32"/>
      <c r="AG105" s="32"/>
      <c r="AH105" s="32"/>
      <c r="AI105" s="32"/>
      <c r="AJ105" s="32"/>
      <c r="AK105" s="32"/>
      <c r="AL105" s="32"/>
      <c r="AM105" s="32"/>
      <c r="AN105" s="32"/>
      <c r="AO105" s="32"/>
      <c r="AP105" s="32"/>
      <c r="AQ105" s="32"/>
      <c r="AR105" s="32"/>
      <c r="AS105" s="33"/>
      <c r="AT105" s="34"/>
      <c r="AU105" s="34"/>
      <c r="AV105" s="34"/>
      <c r="AW105" s="34"/>
      <c r="AX105" s="34"/>
      <c r="AY105" s="34"/>
      <c r="AZ105" s="34"/>
    </row>
    <row r="106" spans="1:52" s="35" customFormat="1" x14ac:dyDescent="0.25">
      <c r="A106" s="13"/>
      <c r="B106" s="42" t="s">
        <v>60</v>
      </c>
      <c r="C106" s="28"/>
      <c r="D106" s="28"/>
      <c r="E106" s="28">
        <v>2945</v>
      </c>
      <c r="F106" s="25">
        <f t="shared" si="5"/>
        <v>1303</v>
      </c>
      <c r="G106" s="25">
        <v>775</v>
      </c>
      <c r="H106" s="25">
        <v>528</v>
      </c>
      <c r="I106" s="25">
        <f t="shared" si="6"/>
        <v>1175</v>
      </c>
      <c r="J106" s="43">
        <v>467</v>
      </c>
      <c r="K106" s="44">
        <v>708</v>
      </c>
      <c r="L106" s="30">
        <f t="shared" si="41"/>
        <v>3257</v>
      </c>
      <c r="M106" s="30">
        <v>2336</v>
      </c>
      <c r="N106" s="30">
        <v>921</v>
      </c>
      <c r="O106" s="25">
        <f t="shared" si="26"/>
        <v>3257</v>
      </c>
      <c r="P106" s="25">
        <v>2336</v>
      </c>
      <c r="Q106" s="25">
        <v>921</v>
      </c>
      <c r="R106" s="17">
        <f t="shared" si="29"/>
        <v>1</v>
      </c>
      <c r="S106" s="25">
        <f t="shared" si="32"/>
        <v>0</v>
      </c>
      <c r="T106" s="25">
        <f t="shared" si="33"/>
        <v>0</v>
      </c>
      <c r="U106" s="16">
        <f t="shared" si="30"/>
        <v>0</v>
      </c>
      <c r="V106" s="17">
        <f t="shared" si="42"/>
        <v>0</v>
      </c>
      <c r="W106" s="31"/>
      <c r="X106" s="32"/>
      <c r="Y106" s="32"/>
      <c r="Z106" s="32"/>
      <c r="AA106" s="32"/>
      <c r="AB106" s="32"/>
      <c r="AC106" s="32"/>
      <c r="AD106" s="32"/>
      <c r="AE106" s="32"/>
      <c r="AF106" s="32"/>
      <c r="AG106" s="32"/>
      <c r="AH106" s="32"/>
      <c r="AI106" s="32"/>
      <c r="AJ106" s="32"/>
      <c r="AK106" s="32"/>
      <c r="AL106" s="32"/>
      <c r="AM106" s="32"/>
      <c r="AN106" s="32"/>
      <c r="AO106" s="32"/>
      <c r="AP106" s="32"/>
      <c r="AQ106" s="32"/>
      <c r="AR106" s="32"/>
      <c r="AS106" s="33"/>
      <c r="AT106" s="34"/>
      <c r="AU106" s="34"/>
      <c r="AV106" s="34"/>
      <c r="AW106" s="34"/>
      <c r="AX106" s="34"/>
      <c r="AY106" s="34"/>
      <c r="AZ106" s="34"/>
    </row>
    <row r="107" spans="1:52" s="35" customFormat="1" x14ac:dyDescent="0.25">
      <c r="A107" s="13"/>
      <c r="B107" s="42" t="s">
        <v>61</v>
      </c>
      <c r="C107" s="28"/>
      <c r="D107" s="28"/>
      <c r="E107" s="28">
        <v>2565</v>
      </c>
      <c r="F107" s="25">
        <f t="shared" si="5"/>
        <v>902</v>
      </c>
      <c r="G107" s="25">
        <v>449</v>
      </c>
      <c r="H107" s="25">
        <v>453</v>
      </c>
      <c r="I107" s="25">
        <f t="shared" si="6"/>
        <v>2189</v>
      </c>
      <c r="J107" s="43">
        <v>1582</v>
      </c>
      <c r="K107" s="44">
        <v>607</v>
      </c>
      <c r="L107" s="30">
        <f t="shared" si="41"/>
        <v>2126</v>
      </c>
      <c r="M107" s="30">
        <v>1337</v>
      </c>
      <c r="N107" s="30">
        <v>789</v>
      </c>
      <c r="O107" s="25">
        <f t="shared" si="26"/>
        <v>789</v>
      </c>
      <c r="P107" s="25"/>
      <c r="Q107" s="25">
        <v>789</v>
      </c>
      <c r="R107" s="17">
        <f t="shared" si="29"/>
        <v>0.3711194731890875</v>
      </c>
      <c r="S107" s="25">
        <f t="shared" si="32"/>
        <v>1337</v>
      </c>
      <c r="T107" s="25">
        <f t="shared" si="33"/>
        <v>0</v>
      </c>
      <c r="U107" s="16">
        <f t="shared" si="30"/>
        <v>1337</v>
      </c>
      <c r="V107" s="17">
        <f t="shared" si="42"/>
        <v>0.62888052681091255</v>
      </c>
      <c r="W107" s="31"/>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3"/>
      <c r="AT107" s="34"/>
      <c r="AU107" s="34"/>
      <c r="AV107" s="34"/>
      <c r="AW107" s="34"/>
      <c r="AX107" s="34"/>
      <c r="AY107" s="34"/>
      <c r="AZ107" s="34"/>
    </row>
    <row r="108" spans="1:52" s="35" customFormat="1" x14ac:dyDescent="0.25">
      <c r="A108" s="13"/>
      <c r="B108" s="42" t="s">
        <v>62</v>
      </c>
      <c r="C108" s="28"/>
      <c r="D108" s="28"/>
      <c r="E108" s="28">
        <v>3421</v>
      </c>
      <c r="F108" s="25">
        <f t="shared" si="5"/>
        <v>1057</v>
      </c>
      <c r="G108" s="25">
        <v>453</v>
      </c>
      <c r="H108" s="25">
        <v>604</v>
      </c>
      <c r="I108" s="25">
        <f t="shared" si="6"/>
        <v>2165</v>
      </c>
      <c r="J108" s="43">
        <v>1356</v>
      </c>
      <c r="K108" s="44">
        <v>809</v>
      </c>
      <c r="L108" s="30">
        <f t="shared" si="41"/>
        <v>2153</v>
      </c>
      <c r="M108" s="30">
        <v>1101</v>
      </c>
      <c r="N108" s="30">
        <v>1052</v>
      </c>
      <c r="O108" s="25">
        <f t="shared" si="26"/>
        <v>2153</v>
      </c>
      <c r="P108" s="30">
        <v>1101</v>
      </c>
      <c r="Q108" s="30">
        <v>1052</v>
      </c>
      <c r="R108" s="17">
        <f t="shared" si="29"/>
        <v>1</v>
      </c>
      <c r="S108" s="25">
        <f t="shared" si="32"/>
        <v>0</v>
      </c>
      <c r="T108" s="25">
        <f t="shared" si="33"/>
        <v>0</v>
      </c>
      <c r="U108" s="16">
        <f t="shared" si="30"/>
        <v>0</v>
      </c>
      <c r="V108" s="17">
        <f t="shared" si="42"/>
        <v>0</v>
      </c>
      <c r="W108" s="31"/>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3"/>
      <c r="AT108" s="34"/>
      <c r="AU108" s="34"/>
      <c r="AV108" s="34"/>
      <c r="AW108" s="34"/>
      <c r="AX108" s="34"/>
      <c r="AY108" s="34"/>
      <c r="AZ108" s="34"/>
    </row>
    <row r="109" spans="1:52" s="35" customFormat="1" x14ac:dyDescent="0.25">
      <c r="A109" s="13"/>
      <c r="B109" s="42" t="s">
        <v>63</v>
      </c>
      <c r="C109" s="28"/>
      <c r="D109" s="28"/>
      <c r="E109" s="28">
        <v>15885</v>
      </c>
      <c r="F109" s="25">
        <f t="shared" si="5"/>
        <v>3463</v>
      </c>
      <c r="G109" s="25">
        <v>596</v>
      </c>
      <c r="H109" s="25">
        <v>2867</v>
      </c>
      <c r="I109" s="25">
        <f t="shared" si="6"/>
        <v>3844</v>
      </c>
      <c r="J109" s="43"/>
      <c r="K109" s="44">
        <v>3844</v>
      </c>
      <c r="L109" s="30">
        <f t="shared" si="41"/>
        <v>5694</v>
      </c>
      <c r="M109" s="30">
        <v>696</v>
      </c>
      <c r="N109" s="30">
        <v>4998</v>
      </c>
      <c r="O109" s="25">
        <f t="shared" si="26"/>
        <v>5694</v>
      </c>
      <c r="P109" s="25">
        <v>696</v>
      </c>
      <c r="Q109" s="25">
        <v>4998</v>
      </c>
      <c r="R109" s="17">
        <f t="shared" si="29"/>
        <v>1</v>
      </c>
      <c r="S109" s="25">
        <f t="shared" si="32"/>
        <v>0</v>
      </c>
      <c r="T109" s="25">
        <f t="shared" si="33"/>
        <v>0</v>
      </c>
      <c r="U109" s="16">
        <f t="shared" si="30"/>
        <v>0</v>
      </c>
      <c r="V109" s="17">
        <f t="shared" si="42"/>
        <v>0</v>
      </c>
      <c r="W109" s="31"/>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3"/>
      <c r="AT109" s="34"/>
      <c r="AU109" s="34"/>
      <c r="AV109" s="34"/>
      <c r="AW109" s="34"/>
      <c r="AX109" s="34"/>
      <c r="AY109" s="34"/>
      <c r="AZ109" s="34"/>
    </row>
    <row r="110" spans="1:52" ht="42.75" x14ac:dyDescent="0.25">
      <c r="A110" s="18" t="s">
        <v>37</v>
      </c>
      <c r="B110" s="19" t="s">
        <v>36</v>
      </c>
      <c r="C110" s="20" t="e">
        <f t="shared" si="4"/>
        <v>#REF!</v>
      </c>
      <c r="D110" s="20" t="e">
        <f>#REF!+#REF!+#REF!</f>
        <v>#REF!</v>
      </c>
      <c r="E110" s="20">
        <v>29985</v>
      </c>
      <c r="F110" s="16">
        <f t="shared" si="5"/>
        <v>8507</v>
      </c>
      <c r="G110" s="16">
        <f>SUM(G111:G112)</f>
        <v>3110</v>
      </c>
      <c r="H110" s="16">
        <f>SUM(H111:H112)</f>
        <v>5397</v>
      </c>
      <c r="I110" s="16">
        <f t="shared" si="6"/>
        <v>15830</v>
      </c>
      <c r="J110" s="16">
        <v>8595</v>
      </c>
      <c r="K110" s="16">
        <f>+K112</f>
        <v>7235</v>
      </c>
      <c r="L110" s="16">
        <f>SUM(L111:L112)</f>
        <v>28128</v>
      </c>
      <c r="M110" s="16">
        <f>SUM(M111:M112)</f>
        <v>10775</v>
      </c>
      <c r="N110" s="16">
        <f t="shared" ref="N110:Q110" si="43">SUM(N111:N112)</f>
        <v>17353</v>
      </c>
      <c r="O110" s="16">
        <f t="shared" si="43"/>
        <v>28128</v>
      </c>
      <c r="P110" s="16">
        <f t="shared" si="43"/>
        <v>10775</v>
      </c>
      <c r="Q110" s="16">
        <f t="shared" si="43"/>
        <v>17353</v>
      </c>
      <c r="R110" s="17">
        <f t="shared" si="29"/>
        <v>1</v>
      </c>
      <c r="S110" s="25">
        <f t="shared" si="32"/>
        <v>0</v>
      </c>
      <c r="T110" s="25">
        <f t="shared" si="33"/>
        <v>0</v>
      </c>
      <c r="U110" s="16">
        <f t="shared" si="30"/>
        <v>0</v>
      </c>
      <c r="V110" s="17">
        <f t="shared" si="42"/>
        <v>0</v>
      </c>
      <c r="W110" s="13"/>
    </row>
    <row r="111" spans="1:52" s="35" customFormat="1" x14ac:dyDescent="0.25">
      <c r="A111" s="13" t="s">
        <v>66</v>
      </c>
      <c r="B111" s="27" t="s">
        <v>70</v>
      </c>
      <c r="C111" s="28"/>
      <c r="D111" s="28"/>
      <c r="E111" s="28"/>
      <c r="F111" s="25">
        <f t="shared" si="5"/>
        <v>3110</v>
      </c>
      <c r="G111" s="29">
        <v>3110</v>
      </c>
      <c r="H111" s="29"/>
      <c r="I111" s="25">
        <f t="shared" si="6"/>
        <v>8595</v>
      </c>
      <c r="J111" s="30">
        <v>8595</v>
      </c>
      <c r="K111" s="30"/>
      <c r="L111" s="25">
        <f t="shared" si="7"/>
        <v>10775</v>
      </c>
      <c r="M111" s="30">
        <v>10775</v>
      </c>
      <c r="N111" s="30"/>
      <c r="O111" s="25">
        <f t="shared" si="26"/>
        <v>10775</v>
      </c>
      <c r="P111" s="25">
        <v>10775</v>
      </c>
      <c r="Q111" s="25"/>
      <c r="R111" s="17">
        <f t="shared" si="29"/>
        <v>1</v>
      </c>
      <c r="S111" s="25">
        <f t="shared" si="32"/>
        <v>0</v>
      </c>
      <c r="T111" s="25">
        <f t="shared" si="33"/>
        <v>0</v>
      </c>
      <c r="U111" s="16">
        <f t="shared" si="30"/>
        <v>0</v>
      </c>
      <c r="V111" s="17">
        <f t="shared" si="42"/>
        <v>0</v>
      </c>
      <c r="W111" s="31"/>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3"/>
      <c r="AT111" s="34"/>
      <c r="AU111" s="34"/>
      <c r="AV111" s="34"/>
      <c r="AW111" s="34"/>
      <c r="AX111" s="34"/>
      <c r="AY111" s="34"/>
      <c r="AZ111" s="34"/>
    </row>
    <row r="112" spans="1:52" s="35" customFormat="1" ht="30" x14ac:dyDescent="0.25">
      <c r="A112" s="13"/>
      <c r="B112" s="27" t="s">
        <v>85</v>
      </c>
      <c r="C112" s="28"/>
      <c r="D112" s="28"/>
      <c r="E112" s="28">
        <v>29985</v>
      </c>
      <c r="F112" s="25">
        <f>+H112</f>
        <v>5397</v>
      </c>
      <c r="G112" s="29"/>
      <c r="H112" s="45">
        <v>5397</v>
      </c>
      <c r="I112" s="25"/>
      <c r="J112" s="30"/>
      <c r="K112" s="45">
        <v>7235</v>
      </c>
      <c r="L112" s="25">
        <f t="shared" si="7"/>
        <v>17353</v>
      </c>
      <c r="M112" s="30"/>
      <c r="N112" s="30">
        <v>17353</v>
      </c>
      <c r="O112" s="25">
        <f t="shared" si="26"/>
        <v>17353</v>
      </c>
      <c r="P112" s="25"/>
      <c r="Q112" s="25">
        <f>+N112</f>
        <v>17353</v>
      </c>
      <c r="R112" s="17">
        <f t="shared" si="29"/>
        <v>1</v>
      </c>
      <c r="S112" s="25">
        <f t="shared" si="32"/>
        <v>0</v>
      </c>
      <c r="T112" s="25">
        <f t="shared" si="33"/>
        <v>0</v>
      </c>
      <c r="U112" s="16">
        <f t="shared" si="30"/>
        <v>0</v>
      </c>
      <c r="V112" s="17">
        <f t="shared" si="42"/>
        <v>0</v>
      </c>
      <c r="W112" s="31"/>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3"/>
      <c r="AT112" s="34"/>
      <c r="AU112" s="34"/>
      <c r="AV112" s="34"/>
      <c r="AW112" s="34"/>
      <c r="AX112" s="34"/>
      <c r="AY112" s="34"/>
      <c r="AZ112" s="34"/>
    </row>
    <row r="113" spans="1:52" ht="42.75" x14ac:dyDescent="0.25">
      <c r="A113" s="18" t="s">
        <v>39</v>
      </c>
      <c r="B113" s="19" t="s">
        <v>38</v>
      </c>
      <c r="C113" s="20">
        <f t="shared" si="4"/>
        <v>80223</v>
      </c>
      <c r="D113" s="20">
        <v>80223</v>
      </c>
      <c r="E113" s="20"/>
      <c r="F113" s="16">
        <f t="shared" si="5"/>
        <v>8025</v>
      </c>
      <c r="G113" s="16">
        <f>+SUM(G114:G123)</f>
        <v>8025</v>
      </c>
      <c r="H113" s="16"/>
      <c r="I113" s="16">
        <f t="shared" si="6"/>
        <v>21607</v>
      </c>
      <c r="J113" s="16">
        <f>SUM(J114:J123)</f>
        <v>21607</v>
      </c>
      <c r="K113" s="16"/>
      <c r="L113" s="16">
        <f t="shared" si="7"/>
        <v>25336</v>
      </c>
      <c r="M113" s="16">
        <f>SUM(M114:M123)</f>
        <v>25336</v>
      </c>
      <c r="N113" s="16">
        <f t="shared" ref="N113:Q113" si="44">SUM(N114:N123)</f>
        <v>0</v>
      </c>
      <c r="O113" s="16">
        <f t="shared" si="44"/>
        <v>18794</v>
      </c>
      <c r="P113" s="16">
        <f t="shared" si="44"/>
        <v>18794</v>
      </c>
      <c r="Q113" s="16">
        <f t="shared" si="44"/>
        <v>0</v>
      </c>
      <c r="R113" s="17">
        <f t="shared" si="29"/>
        <v>0.7417903378591727</v>
      </c>
      <c r="S113" s="25">
        <f t="shared" si="32"/>
        <v>6542</v>
      </c>
      <c r="T113" s="25">
        <f t="shared" si="33"/>
        <v>0</v>
      </c>
      <c r="U113" s="16">
        <f t="shared" si="30"/>
        <v>6542</v>
      </c>
      <c r="V113" s="17">
        <f t="shared" si="42"/>
        <v>0.2582096621408273</v>
      </c>
      <c r="W113" s="13"/>
    </row>
    <row r="114" spans="1:52" s="35" customFormat="1" ht="75" customHeight="1" x14ac:dyDescent="0.25">
      <c r="A114" s="13" t="s">
        <v>66</v>
      </c>
      <c r="B114" s="27" t="s">
        <v>73</v>
      </c>
      <c r="C114" s="28"/>
      <c r="D114" s="28"/>
      <c r="E114" s="28"/>
      <c r="F114" s="25">
        <f t="shared" si="5"/>
        <v>321</v>
      </c>
      <c r="G114" s="29">
        <v>321</v>
      </c>
      <c r="H114" s="29"/>
      <c r="I114" s="25">
        <f t="shared" si="6"/>
        <v>864</v>
      </c>
      <c r="J114" s="30">
        <v>864</v>
      </c>
      <c r="K114" s="30"/>
      <c r="L114" s="25">
        <f t="shared" si="7"/>
        <v>1013</v>
      </c>
      <c r="M114" s="29">
        <v>1013</v>
      </c>
      <c r="N114" s="30"/>
      <c r="O114" s="25">
        <f t="shared" si="26"/>
        <v>1013</v>
      </c>
      <c r="P114" s="25">
        <v>1013</v>
      </c>
      <c r="Q114" s="25"/>
      <c r="R114" s="17">
        <f t="shared" si="29"/>
        <v>1</v>
      </c>
      <c r="S114" s="25">
        <f t="shared" si="32"/>
        <v>0</v>
      </c>
      <c r="T114" s="25">
        <f t="shared" si="33"/>
        <v>0</v>
      </c>
      <c r="U114" s="16">
        <f t="shared" si="30"/>
        <v>0</v>
      </c>
      <c r="V114" s="17">
        <f t="shared" si="42"/>
        <v>0</v>
      </c>
      <c r="W114" s="132" t="s">
        <v>136</v>
      </c>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3"/>
      <c r="AT114" s="34"/>
      <c r="AU114" s="34"/>
      <c r="AV114" s="34"/>
      <c r="AW114" s="34"/>
      <c r="AX114" s="34"/>
      <c r="AY114" s="34"/>
      <c r="AZ114" s="34"/>
    </row>
    <row r="115" spans="1:52" s="35" customFormat="1" x14ac:dyDescent="0.25">
      <c r="A115" s="13" t="s">
        <v>66</v>
      </c>
      <c r="B115" s="27" t="s">
        <v>77</v>
      </c>
      <c r="C115" s="28"/>
      <c r="D115" s="28"/>
      <c r="E115" s="28"/>
      <c r="F115" s="25">
        <f t="shared" si="5"/>
        <v>1485</v>
      </c>
      <c r="G115" s="29">
        <v>1485</v>
      </c>
      <c r="H115" s="29"/>
      <c r="I115" s="25">
        <f t="shared" si="6"/>
        <v>3997</v>
      </c>
      <c r="J115" s="30">
        <v>3997</v>
      </c>
      <c r="K115" s="30"/>
      <c r="L115" s="25">
        <f t="shared" si="7"/>
        <v>4686</v>
      </c>
      <c r="M115" s="29">
        <v>4686</v>
      </c>
      <c r="N115" s="30"/>
      <c r="O115" s="25">
        <f t="shared" si="26"/>
        <v>4686</v>
      </c>
      <c r="P115" s="25">
        <v>4686</v>
      </c>
      <c r="Q115" s="25"/>
      <c r="R115" s="17">
        <f t="shared" si="29"/>
        <v>1</v>
      </c>
      <c r="S115" s="25">
        <f t="shared" si="32"/>
        <v>0</v>
      </c>
      <c r="T115" s="25">
        <f t="shared" si="33"/>
        <v>0</v>
      </c>
      <c r="U115" s="16">
        <f t="shared" si="30"/>
        <v>0</v>
      </c>
      <c r="V115" s="17">
        <f t="shared" si="42"/>
        <v>0</v>
      </c>
      <c r="W115" s="133"/>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3"/>
      <c r="AT115" s="34"/>
      <c r="AU115" s="34"/>
      <c r="AV115" s="34"/>
      <c r="AW115" s="34"/>
      <c r="AX115" s="34"/>
      <c r="AY115" s="34"/>
      <c r="AZ115" s="34"/>
    </row>
    <row r="116" spans="1:52" s="35" customFormat="1" x14ac:dyDescent="0.25">
      <c r="A116" s="13" t="s">
        <v>66</v>
      </c>
      <c r="B116" s="27" t="s">
        <v>59</v>
      </c>
      <c r="C116" s="28"/>
      <c r="D116" s="28"/>
      <c r="E116" s="28"/>
      <c r="F116" s="25">
        <f t="shared" si="5"/>
        <v>875</v>
      </c>
      <c r="G116" s="25">
        <v>875</v>
      </c>
      <c r="H116" s="29"/>
      <c r="I116" s="25">
        <f t="shared" si="6"/>
        <v>2357</v>
      </c>
      <c r="J116" s="25">
        <v>2357</v>
      </c>
      <c r="K116" s="30"/>
      <c r="L116" s="25">
        <f t="shared" si="7"/>
        <v>2764</v>
      </c>
      <c r="M116" s="29">
        <v>2764</v>
      </c>
      <c r="N116" s="30"/>
      <c r="O116" s="25">
        <f t="shared" si="26"/>
        <v>1500</v>
      </c>
      <c r="P116" s="25">
        <v>1500</v>
      </c>
      <c r="Q116" s="25"/>
      <c r="R116" s="17">
        <f t="shared" si="29"/>
        <v>0.54269175108538348</v>
      </c>
      <c r="S116" s="25">
        <f t="shared" si="32"/>
        <v>1264</v>
      </c>
      <c r="T116" s="25">
        <f t="shared" si="33"/>
        <v>0</v>
      </c>
      <c r="U116" s="16">
        <f t="shared" si="30"/>
        <v>1264</v>
      </c>
      <c r="V116" s="17">
        <f t="shared" si="42"/>
        <v>0.45730824891461652</v>
      </c>
      <c r="W116" s="133"/>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3"/>
      <c r="AT116" s="34"/>
      <c r="AU116" s="34"/>
      <c r="AV116" s="34"/>
      <c r="AW116" s="34"/>
      <c r="AX116" s="34"/>
      <c r="AY116" s="34"/>
      <c r="AZ116" s="34"/>
    </row>
    <row r="117" spans="1:52" s="35" customFormat="1" x14ac:dyDescent="0.25">
      <c r="A117" s="13" t="s">
        <v>66</v>
      </c>
      <c r="B117" s="27" t="s">
        <v>60</v>
      </c>
      <c r="C117" s="28"/>
      <c r="D117" s="28"/>
      <c r="E117" s="28"/>
      <c r="F117" s="25">
        <f t="shared" si="5"/>
        <v>1222</v>
      </c>
      <c r="G117" s="25">
        <v>1222</v>
      </c>
      <c r="H117" s="29"/>
      <c r="I117" s="25">
        <f t="shared" si="6"/>
        <v>3291</v>
      </c>
      <c r="J117" s="25">
        <v>3291</v>
      </c>
      <c r="K117" s="30"/>
      <c r="L117" s="25">
        <f t="shared" si="7"/>
        <v>3859</v>
      </c>
      <c r="M117" s="29">
        <v>3859</v>
      </c>
      <c r="N117" s="30"/>
      <c r="O117" s="25">
        <f t="shared" si="26"/>
        <v>400</v>
      </c>
      <c r="P117" s="25">
        <v>400</v>
      </c>
      <c r="Q117" s="25"/>
      <c r="R117" s="17">
        <f t="shared" si="29"/>
        <v>0.10365379632029023</v>
      </c>
      <c r="S117" s="25">
        <f t="shared" si="32"/>
        <v>3459</v>
      </c>
      <c r="T117" s="25">
        <f t="shared" si="33"/>
        <v>0</v>
      </c>
      <c r="U117" s="16">
        <f t="shared" si="30"/>
        <v>3459</v>
      </c>
      <c r="V117" s="17">
        <f t="shared" si="42"/>
        <v>0.89634620367970974</v>
      </c>
      <c r="W117" s="133"/>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3"/>
      <c r="AT117" s="34"/>
      <c r="AU117" s="34"/>
      <c r="AV117" s="34"/>
      <c r="AW117" s="34"/>
      <c r="AX117" s="34"/>
      <c r="AY117" s="34"/>
      <c r="AZ117" s="34"/>
    </row>
    <row r="118" spans="1:52" s="35" customFormat="1" x14ac:dyDescent="0.25">
      <c r="A118" s="13" t="s">
        <v>66</v>
      </c>
      <c r="B118" s="27" t="s">
        <v>61</v>
      </c>
      <c r="C118" s="28"/>
      <c r="D118" s="28"/>
      <c r="E118" s="28"/>
      <c r="F118" s="25">
        <f t="shared" si="5"/>
        <v>1561</v>
      </c>
      <c r="G118" s="25">
        <v>1561</v>
      </c>
      <c r="H118" s="29"/>
      <c r="I118" s="25">
        <f t="shared" si="6"/>
        <v>4203</v>
      </c>
      <c r="J118" s="25">
        <v>4203</v>
      </c>
      <c r="K118" s="30"/>
      <c r="L118" s="25">
        <f t="shared" si="7"/>
        <v>4929</v>
      </c>
      <c r="M118" s="29">
        <v>4929</v>
      </c>
      <c r="N118" s="30"/>
      <c r="O118" s="25">
        <f t="shared" si="26"/>
        <v>4929</v>
      </c>
      <c r="P118" s="25">
        <v>4929</v>
      </c>
      <c r="Q118" s="25"/>
      <c r="R118" s="17">
        <f t="shared" si="29"/>
        <v>1</v>
      </c>
      <c r="S118" s="25">
        <f t="shared" si="32"/>
        <v>0</v>
      </c>
      <c r="T118" s="25">
        <f t="shared" si="33"/>
        <v>0</v>
      </c>
      <c r="U118" s="16">
        <f t="shared" si="30"/>
        <v>0</v>
      </c>
      <c r="V118" s="17">
        <f t="shared" si="42"/>
        <v>0</v>
      </c>
      <c r="W118" s="133"/>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3"/>
      <c r="AT118" s="34"/>
      <c r="AU118" s="34"/>
      <c r="AV118" s="34"/>
      <c r="AW118" s="34"/>
      <c r="AX118" s="34"/>
      <c r="AY118" s="34"/>
      <c r="AZ118" s="34"/>
    </row>
    <row r="119" spans="1:52" s="35" customFormat="1" x14ac:dyDescent="0.25">
      <c r="A119" s="13" t="s">
        <v>66</v>
      </c>
      <c r="B119" s="27" t="s">
        <v>62</v>
      </c>
      <c r="C119" s="28"/>
      <c r="D119" s="28"/>
      <c r="E119" s="28"/>
      <c r="F119" s="25">
        <f t="shared" si="5"/>
        <v>636</v>
      </c>
      <c r="G119" s="25">
        <v>636</v>
      </c>
      <c r="H119" s="29"/>
      <c r="I119" s="25">
        <f t="shared" si="6"/>
        <v>1712</v>
      </c>
      <c r="J119" s="25">
        <v>1712</v>
      </c>
      <c r="K119" s="30"/>
      <c r="L119" s="25">
        <f t="shared" si="7"/>
        <v>2008</v>
      </c>
      <c r="M119" s="29">
        <v>2008</v>
      </c>
      <c r="N119" s="30"/>
      <c r="O119" s="25">
        <f t="shared" si="26"/>
        <v>2712</v>
      </c>
      <c r="P119" s="25">
        <v>2712</v>
      </c>
      <c r="Q119" s="25"/>
      <c r="R119" s="17">
        <f t="shared" si="29"/>
        <v>1.3505976095617529</v>
      </c>
      <c r="S119" s="25">
        <f t="shared" si="32"/>
        <v>-704</v>
      </c>
      <c r="T119" s="25">
        <f t="shared" si="33"/>
        <v>0</v>
      </c>
      <c r="U119" s="16">
        <f t="shared" si="30"/>
        <v>-704</v>
      </c>
      <c r="V119" s="17">
        <f t="shared" si="42"/>
        <v>-0.35059760956175301</v>
      </c>
      <c r="W119" s="133"/>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3"/>
      <c r="AT119" s="34"/>
      <c r="AU119" s="34"/>
      <c r="AV119" s="34"/>
      <c r="AW119" s="34"/>
      <c r="AX119" s="34"/>
      <c r="AY119" s="34"/>
      <c r="AZ119" s="34"/>
    </row>
    <row r="120" spans="1:52" s="35" customFormat="1" ht="66" customHeight="1" x14ac:dyDescent="0.25">
      <c r="A120" s="13" t="s">
        <v>66</v>
      </c>
      <c r="B120" s="27" t="s">
        <v>63</v>
      </c>
      <c r="C120" s="28"/>
      <c r="D120" s="28"/>
      <c r="E120" s="28"/>
      <c r="F120" s="25">
        <f t="shared" si="5"/>
        <v>999</v>
      </c>
      <c r="G120" s="25">
        <v>999</v>
      </c>
      <c r="H120" s="29"/>
      <c r="I120" s="25">
        <f t="shared" si="6"/>
        <v>2691</v>
      </c>
      <c r="J120" s="25">
        <v>2691</v>
      </c>
      <c r="K120" s="30"/>
      <c r="L120" s="25">
        <f t="shared" si="7"/>
        <v>3155</v>
      </c>
      <c r="M120" s="29">
        <v>3155</v>
      </c>
      <c r="N120" s="30"/>
      <c r="O120" s="25">
        <f t="shared" si="26"/>
        <v>2635</v>
      </c>
      <c r="P120" s="25">
        <v>2635</v>
      </c>
      <c r="Q120" s="25"/>
      <c r="R120" s="17">
        <f t="shared" si="29"/>
        <v>0.83518225039619653</v>
      </c>
      <c r="S120" s="25">
        <f t="shared" si="32"/>
        <v>520</v>
      </c>
      <c r="T120" s="25">
        <f t="shared" si="33"/>
        <v>0</v>
      </c>
      <c r="U120" s="16">
        <f t="shared" si="30"/>
        <v>520</v>
      </c>
      <c r="V120" s="17">
        <f t="shared" si="42"/>
        <v>0.16481774960380349</v>
      </c>
      <c r="W120" s="133"/>
      <c r="X120" s="32"/>
      <c r="Y120" s="32"/>
      <c r="Z120" s="32"/>
      <c r="AA120" s="32"/>
      <c r="AB120" s="32"/>
      <c r="AC120" s="32"/>
      <c r="AD120" s="32"/>
      <c r="AE120" s="32"/>
      <c r="AF120" s="32"/>
      <c r="AG120" s="32"/>
      <c r="AH120" s="32"/>
      <c r="AI120" s="32"/>
      <c r="AJ120" s="32"/>
      <c r="AK120" s="32"/>
      <c r="AL120" s="32"/>
      <c r="AM120" s="32"/>
      <c r="AN120" s="32"/>
      <c r="AO120" s="32"/>
      <c r="AP120" s="32"/>
      <c r="AQ120" s="32"/>
      <c r="AR120" s="32"/>
      <c r="AS120" s="33"/>
      <c r="AT120" s="34"/>
      <c r="AU120" s="34"/>
      <c r="AV120" s="34"/>
      <c r="AW120" s="34"/>
      <c r="AX120" s="34"/>
      <c r="AY120" s="34"/>
      <c r="AZ120" s="34"/>
    </row>
    <row r="121" spans="1:52" s="35" customFormat="1" x14ac:dyDescent="0.25">
      <c r="A121" s="13" t="s">
        <v>66</v>
      </c>
      <c r="B121" s="27" t="s">
        <v>64</v>
      </c>
      <c r="C121" s="28"/>
      <c r="D121" s="28"/>
      <c r="E121" s="28"/>
      <c r="F121" s="25">
        <f t="shared" si="5"/>
        <v>611</v>
      </c>
      <c r="G121" s="25">
        <v>611</v>
      </c>
      <c r="H121" s="29"/>
      <c r="I121" s="25">
        <f t="shared" si="6"/>
        <v>1646</v>
      </c>
      <c r="J121" s="25">
        <v>1646</v>
      </c>
      <c r="K121" s="30"/>
      <c r="L121" s="25">
        <f t="shared" si="7"/>
        <v>1930</v>
      </c>
      <c r="M121" s="29">
        <v>1930</v>
      </c>
      <c r="N121" s="30"/>
      <c r="O121" s="25">
        <f t="shared" si="26"/>
        <v>530</v>
      </c>
      <c r="P121" s="25">
        <v>530</v>
      </c>
      <c r="Q121" s="25"/>
      <c r="R121" s="17">
        <f t="shared" si="29"/>
        <v>0.27461139896373055</v>
      </c>
      <c r="S121" s="25">
        <f t="shared" si="32"/>
        <v>1400</v>
      </c>
      <c r="T121" s="25">
        <f t="shared" si="33"/>
        <v>0</v>
      </c>
      <c r="U121" s="16">
        <f t="shared" si="30"/>
        <v>1400</v>
      </c>
      <c r="V121" s="17">
        <f t="shared" si="42"/>
        <v>0.72538860103626945</v>
      </c>
      <c r="W121" s="133"/>
      <c r="X121" s="32"/>
      <c r="Y121" s="32"/>
      <c r="Z121" s="32"/>
      <c r="AA121" s="32"/>
      <c r="AB121" s="32"/>
      <c r="AC121" s="32"/>
      <c r="AD121" s="32"/>
      <c r="AE121" s="32"/>
      <c r="AF121" s="32"/>
      <c r="AG121" s="32"/>
      <c r="AH121" s="32"/>
      <c r="AI121" s="32"/>
      <c r="AJ121" s="32"/>
      <c r="AK121" s="32"/>
      <c r="AL121" s="32"/>
      <c r="AM121" s="32"/>
      <c r="AN121" s="32"/>
      <c r="AO121" s="32"/>
      <c r="AP121" s="32"/>
      <c r="AQ121" s="32"/>
      <c r="AR121" s="32"/>
      <c r="AS121" s="33"/>
      <c r="AT121" s="34"/>
      <c r="AU121" s="34"/>
      <c r="AV121" s="34"/>
      <c r="AW121" s="34"/>
      <c r="AX121" s="34"/>
      <c r="AY121" s="34"/>
      <c r="AZ121" s="34"/>
    </row>
    <row r="122" spans="1:52" s="35" customFormat="1" x14ac:dyDescent="0.25">
      <c r="A122" s="13" t="s">
        <v>66</v>
      </c>
      <c r="B122" s="27" t="s">
        <v>65</v>
      </c>
      <c r="C122" s="28"/>
      <c r="D122" s="28"/>
      <c r="E122" s="28"/>
      <c r="F122" s="25">
        <f t="shared" si="5"/>
        <v>248</v>
      </c>
      <c r="G122" s="25">
        <v>248</v>
      </c>
      <c r="H122" s="29"/>
      <c r="I122" s="25">
        <f t="shared" si="6"/>
        <v>667</v>
      </c>
      <c r="J122" s="25">
        <v>667</v>
      </c>
      <c r="K122" s="30"/>
      <c r="L122" s="25">
        <f t="shared" si="7"/>
        <v>782</v>
      </c>
      <c r="M122" s="29">
        <v>782</v>
      </c>
      <c r="N122" s="30"/>
      <c r="O122" s="25">
        <f t="shared" si="26"/>
        <v>221</v>
      </c>
      <c r="P122" s="25">
        <v>221</v>
      </c>
      <c r="Q122" s="25"/>
      <c r="R122" s="17">
        <f t="shared" si="29"/>
        <v>0.28260869565217389</v>
      </c>
      <c r="S122" s="25">
        <f t="shared" si="32"/>
        <v>561</v>
      </c>
      <c r="T122" s="25">
        <f t="shared" si="33"/>
        <v>0</v>
      </c>
      <c r="U122" s="16">
        <f t="shared" si="30"/>
        <v>561</v>
      </c>
      <c r="V122" s="17">
        <f t="shared" si="42"/>
        <v>0.71739130434782605</v>
      </c>
      <c r="W122" s="133"/>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3"/>
      <c r="AT122" s="34"/>
      <c r="AU122" s="34"/>
      <c r="AV122" s="34"/>
      <c r="AW122" s="34"/>
      <c r="AX122" s="34"/>
      <c r="AY122" s="34"/>
      <c r="AZ122" s="34"/>
    </row>
    <row r="123" spans="1:52" s="35" customFormat="1" x14ac:dyDescent="0.25">
      <c r="A123" s="13" t="s">
        <v>66</v>
      </c>
      <c r="B123" s="27" t="s">
        <v>67</v>
      </c>
      <c r="C123" s="28"/>
      <c r="D123" s="28"/>
      <c r="E123" s="28"/>
      <c r="F123" s="25">
        <f t="shared" si="5"/>
        <v>67</v>
      </c>
      <c r="G123" s="29">
        <v>67</v>
      </c>
      <c r="H123" s="29"/>
      <c r="I123" s="25">
        <f t="shared" si="6"/>
        <v>179</v>
      </c>
      <c r="J123" s="30">
        <v>179</v>
      </c>
      <c r="K123" s="30"/>
      <c r="L123" s="25">
        <f t="shared" si="7"/>
        <v>210</v>
      </c>
      <c r="M123" s="29">
        <v>210</v>
      </c>
      <c r="N123" s="30"/>
      <c r="O123" s="25">
        <f t="shared" si="26"/>
        <v>168</v>
      </c>
      <c r="P123" s="25">
        <v>168</v>
      </c>
      <c r="Q123" s="25"/>
      <c r="R123" s="17">
        <f t="shared" si="29"/>
        <v>0.8</v>
      </c>
      <c r="S123" s="25">
        <f t="shared" si="32"/>
        <v>42</v>
      </c>
      <c r="T123" s="25">
        <f t="shared" si="33"/>
        <v>0</v>
      </c>
      <c r="U123" s="16">
        <f t="shared" si="30"/>
        <v>42</v>
      </c>
      <c r="V123" s="17">
        <f t="shared" si="42"/>
        <v>0.2</v>
      </c>
      <c r="W123" s="134"/>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3"/>
      <c r="AT123" s="34"/>
      <c r="AU123" s="34"/>
      <c r="AV123" s="34"/>
      <c r="AW123" s="34"/>
      <c r="AX123" s="34"/>
      <c r="AY123" s="34"/>
      <c r="AZ123" s="34"/>
    </row>
    <row r="124" spans="1:52" ht="28.5" x14ac:dyDescent="0.25">
      <c r="A124" s="18" t="s">
        <v>41</v>
      </c>
      <c r="B124" s="19" t="s">
        <v>40</v>
      </c>
      <c r="C124" s="20">
        <f t="shared" si="4"/>
        <v>727227</v>
      </c>
      <c r="D124" s="20">
        <f>D125+D136</f>
        <v>409865</v>
      </c>
      <c r="E124" s="20">
        <f>E125</f>
        <v>317362</v>
      </c>
      <c r="F124" s="16">
        <f>+F125+F136</f>
        <v>97765</v>
      </c>
      <c r="G124" s="16">
        <f t="shared" ref="G124:M124" si="45">+G125+G136</f>
        <v>40640</v>
      </c>
      <c r="H124" s="16">
        <f t="shared" si="45"/>
        <v>57125</v>
      </c>
      <c r="I124" s="16">
        <f t="shared" si="45"/>
        <v>190281</v>
      </c>
      <c r="J124" s="16">
        <f t="shared" si="45"/>
        <v>110095</v>
      </c>
      <c r="K124" s="16">
        <f t="shared" si="45"/>
        <v>80186</v>
      </c>
      <c r="L124" s="16">
        <f t="shared" si="45"/>
        <v>88396</v>
      </c>
      <c r="M124" s="16">
        <f t="shared" si="45"/>
        <v>5440</v>
      </c>
      <c r="N124" s="16">
        <f t="shared" ref="N124" si="46">+N125+N136</f>
        <v>82956</v>
      </c>
      <c r="O124" s="16">
        <f t="shared" ref="O124" si="47">+O125+O136</f>
        <v>86132</v>
      </c>
      <c r="P124" s="16">
        <f t="shared" ref="P124" si="48">+P125+P136</f>
        <v>3176</v>
      </c>
      <c r="Q124" s="16">
        <f t="shared" ref="Q124" si="49">+Q125+Q136</f>
        <v>82956</v>
      </c>
      <c r="R124" s="17">
        <f t="shared" si="29"/>
        <v>0.97438798135662252</v>
      </c>
      <c r="S124" s="25">
        <f t="shared" si="32"/>
        <v>2264</v>
      </c>
      <c r="T124" s="25">
        <f t="shared" si="33"/>
        <v>0</v>
      </c>
      <c r="U124" s="16">
        <f t="shared" si="30"/>
        <v>2264</v>
      </c>
      <c r="V124" s="17">
        <f t="shared" si="42"/>
        <v>2.5612018643377529E-2</v>
      </c>
      <c r="W124" s="13"/>
    </row>
    <row r="125" spans="1:52" ht="45" x14ac:dyDescent="0.25">
      <c r="A125" s="40"/>
      <c r="B125" s="23" t="s">
        <v>42</v>
      </c>
      <c r="C125" s="20">
        <f t="shared" si="4"/>
        <v>709086</v>
      </c>
      <c r="D125" s="20">
        <v>391724</v>
      </c>
      <c r="E125" s="20">
        <f>SUM(E128:E135)</f>
        <v>317362</v>
      </c>
      <c r="F125" s="16">
        <f>SUM(F126:F135)</f>
        <v>95945</v>
      </c>
      <c r="G125" s="16">
        <f t="shared" ref="G125:Q125" si="50">SUM(G126:G135)</f>
        <v>38820</v>
      </c>
      <c r="H125" s="16">
        <f t="shared" si="50"/>
        <v>57125</v>
      </c>
      <c r="I125" s="16">
        <f t="shared" si="50"/>
        <v>184754</v>
      </c>
      <c r="J125" s="16">
        <f t="shared" si="50"/>
        <v>104568</v>
      </c>
      <c r="K125" s="16">
        <f t="shared" si="50"/>
        <v>80186</v>
      </c>
      <c r="L125" s="16">
        <f t="shared" si="50"/>
        <v>82956</v>
      </c>
      <c r="M125" s="16">
        <f t="shared" si="50"/>
        <v>0</v>
      </c>
      <c r="N125" s="16">
        <f t="shared" si="50"/>
        <v>82956</v>
      </c>
      <c r="O125" s="16">
        <f t="shared" si="50"/>
        <v>82956</v>
      </c>
      <c r="P125" s="16">
        <f t="shared" si="50"/>
        <v>0</v>
      </c>
      <c r="Q125" s="16">
        <f t="shared" si="50"/>
        <v>82956</v>
      </c>
      <c r="R125" s="17">
        <f t="shared" si="29"/>
        <v>1</v>
      </c>
      <c r="S125" s="25">
        <f t="shared" si="32"/>
        <v>0</v>
      </c>
      <c r="T125" s="25">
        <f t="shared" si="33"/>
        <v>0</v>
      </c>
      <c r="U125" s="16">
        <f t="shared" si="30"/>
        <v>0</v>
      </c>
      <c r="V125" s="17">
        <f t="shared" si="42"/>
        <v>0</v>
      </c>
      <c r="W125" s="13"/>
    </row>
    <row r="126" spans="1:52" s="35" customFormat="1" x14ac:dyDescent="0.25">
      <c r="A126" s="13" t="s">
        <v>66</v>
      </c>
      <c r="B126" s="27" t="s">
        <v>75</v>
      </c>
      <c r="C126" s="48"/>
      <c r="D126" s="28"/>
      <c r="E126" s="28"/>
      <c r="F126" s="25">
        <f t="shared" si="5"/>
        <v>1087</v>
      </c>
      <c r="G126" s="25">
        <v>1087</v>
      </c>
      <c r="H126" s="29"/>
      <c r="I126" s="25">
        <f t="shared" si="6"/>
        <v>2928</v>
      </c>
      <c r="J126" s="25">
        <v>2928</v>
      </c>
      <c r="K126" s="30"/>
      <c r="L126" s="25">
        <f t="shared" si="7"/>
        <v>0</v>
      </c>
      <c r="M126" s="30">
        <v>0</v>
      </c>
      <c r="N126" s="30"/>
      <c r="O126" s="25">
        <f t="shared" ref="O126:O173" si="51">+P126+Q126</f>
        <v>0</v>
      </c>
      <c r="P126" s="25"/>
      <c r="Q126" s="25"/>
      <c r="R126" s="17"/>
      <c r="S126" s="25">
        <f t="shared" si="32"/>
        <v>0</v>
      </c>
      <c r="T126" s="25">
        <f t="shared" si="33"/>
        <v>0</v>
      </c>
      <c r="U126" s="16">
        <f t="shared" si="30"/>
        <v>0</v>
      </c>
      <c r="V126" s="17"/>
      <c r="W126" s="31"/>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3"/>
      <c r="AT126" s="34"/>
      <c r="AU126" s="34"/>
      <c r="AV126" s="34"/>
      <c r="AW126" s="34"/>
      <c r="AX126" s="34"/>
      <c r="AY126" s="34"/>
      <c r="AZ126" s="34"/>
    </row>
    <row r="127" spans="1:52" s="35" customFormat="1" x14ac:dyDescent="0.25">
      <c r="A127" s="13" t="s">
        <v>66</v>
      </c>
      <c r="B127" s="27" t="s">
        <v>78</v>
      </c>
      <c r="C127" s="48"/>
      <c r="D127" s="28"/>
      <c r="E127" s="28"/>
      <c r="F127" s="25">
        <f t="shared" si="5"/>
        <v>388</v>
      </c>
      <c r="G127" s="25">
        <v>388</v>
      </c>
      <c r="H127" s="29"/>
      <c r="I127" s="25">
        <f t="shared" si="6"/>
        <v>1046</v>
      </c>
      <c r="J127" s="25">
        <v>1046</v>
      </c>
      <c r="K127" s="30"/>
      <c r="L127" s="25">
        <f t="shared" si="7"/>
        <v>0</v>
      </c>
      <c r="M127" s="30">
        <v>0</v>
      </c>
      <c r="N127" s="30"/>
      <c r="O127" s="25">
        <f t="shared" si="51"/>
        <v>0</v>
      </c>
      <c r="P127" s="25"/>
      <c r="Q127" s="25"/>
      <c r="R127" s="17"/>
      <c r="S127" s="25">
        <f t="shared" si="32"/>
        <v>0</v>
      </c>
      <c r="T127" s="25">
        <f t="shared" si="33"/>
        <v>0</v>
      </c>
      <c r="U127" s="16">
        <f t="shared" si="30"/>
        <v>0</v>
      </c>
      <c r="V127" s="17"/>
      <c r="W127" s="31"/>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3"/>
      <c r="AT127" s="34"/>
      <c r="AU127" s="34"/>
      <c r="AV127" s="34"/>
      <c r="AW127" s="34"/>
      <c r="AX127" s="34"/>
      <c r="AY127" s="34"/>
      <c r="AZ127" s="34"/>
    </row>
    <row r="128" spans="1:52" s="35" customFormat="1" x14ac:dyDescent="0.25">
      <c r="A128" s="13"/>
      <c r="B128" s="42" t="s">
        <v>67</v>
      </c>
      <c r="C128" s="48"/>
      <c r="D128" s="28">
        <v>65360</v>
      </c>
      <c r="E128" s="28"/>
      <c r="F128" s="25">
        <f t="shared" si="5"/>
        <v>272</v>
      </c>
      <c r="G128" s="25">
        <v>272</v>
      </c>
      <c r="H128" s="29"/>
      <c r="I128" s="25">
        <f t="shared" si="6"/>
        <v>0</v>
      </c>
      <c r="J128" s="25"/>
      <c r="K128" s="30"/>
      <c r="L128" s="25">
        <f t="shared" si="7"/>
        <v>0</v>
      </c>
      <c r="M128" s="30"/>
      <c r="N128" s="30"/>
      <c r="O128" s="25">
        <f t="shared" si="51"/>
        <v>0</v>
      </c>
      <c r="P128" s="25"/>
      <c r="Q128" s="25"/>
      <c r="R128" s="17"/>
      <c r="S128" s="25">
        <f t="shared" si="32"/>
        <v>0</v>
      </c>
      <c r="T128" s="25">
        <f t="shared" si="33"/>
        <v>0</v>
      </c>
      <c r="U128" s="16">
        <f t="shared" si="30"/>
        <v>0</v>
      </c>
      <c r="V128" s="17"/>
      <c r="W128" s="31"/>
      <c r="X128" s="32"/>
      <c r="Y128" s="32"/>
      <c r="Z128" s="32"/>
      <c r="AA128" s="32"/>
      <c r="AB128" s="32"/>
      <c r="AC128" s="32"/>
      <c r="AD128" s="32"/>
      <c r="AE128" s="32"/>
      <c r="AF128" s="32"/>
      <c r="AG128" s="32"/>
      <c r="AH128" s="32"/>
      <c r="AI128" s="32"/>
      <c r="AJ128" s="32"/>
      <c r="AK128" s="32"/>
      <c r="AL128" s="32"/>
      <c r="AM128" s="32"/>
      <c r="AN128" s="32"/>
      <c r="AO128" s="32"/>
      <c r="AP128" s="32"/>
      <c r="AQ128" s="32"/>
      <c r="AR128" s="32"/>
      <c r="AS128" s="33"/>
      <c r="AT128" s="34"/>
      <c r="AU128" s="34"/>
      <c r="AV128" s="34"/>
      <c r="AW128" s="34"/>
      <c r="AX128" s="34"/>
      <c r="AY128" s="34"/>
      <c r="AZ128" s="34"/>
    </row>
    <row r="129" spans="1:52" s="35" customFormat="1" x14ac:dyDescent="0.25">
      <c r="A129" s="13"/>
      <c r="B129" s="42" t="s">
        <v>64</v>
      </c>
      <c r="C129" s="48"/>
      <c r="D129" s="28"/>
      <c r="E129" s="28"/>
      <c r="F129" s="25">
        <f t="shared" si="5"/>
        <v>1055</v>
      </c>
      <c r="G129" s="25">
        <v>1055</v>
      </c>
      <c r="H129" s="29"/>
      <c r="I129" s="25">
        <f t="shared" si="6"/>
        <v>0</v>
      </c>
      <c r="J129" s="25"/>
      <c r="K129" s="30"/>
      <c r="L129" s="25">
        <f t="shared" si="7"/>
        <v>0</v>
      </c>
      <c r="M129" s="30"/>
      <c r="N129" s="30"/>
      <c r="O129" s="25">
        <f t="shared" si="51"/>
        <v>0</v>
      </c>
      <c r="P129" s="25"/>
      <c r="Q129" s="25"/>
      <c r="R129" s="17"/>
      <c r="S129" s="25">
        <f t="shared" si="32"/>
        <v>0</v>
      </c>
      <c r="T129" s="25">
        <f t="shared" si="33"/>
        <v>0</v>
      </c>
      <c r="U129" s="16">
        <f t="shared" si="30"/>
        <v>0</v>
      </c>
      <c r="V129" s="17"/>
      <c r="W129" s="31"/>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3"/>
      <c r="AT129" s="34"/>
      <c r="AU129" s="34"/>
      <c r="AV129" s="34"/>
      <c r="AW129" s="34"/>
      <c r="AX129" s="34"/>
      <c r="AY129" s="34"/>
      <c r="AZ129" s="34"/>
    </row>
    <row r="130" spans="1:52" s="35" customFormat="1" x14ac:dyDescent="0.25">
      <c r="A130" s="13"/>
      <c r="B130" s="42" t="s">
        <v>65</v>
      </c>
      <c r="C130" s="48"/>
      <c r="D130" s="28"/>
      <c r="E130" s="28"/>
      <c r="F130" s="25">
        <f t="shared" si="5"/>
        <v>831</v>
      </c>
      <c r="G130" s="25">
        <v>831</v>
      </c>
      <c r="H130" s="29"/>
      <c r="I130" s="25">
        <f t="shared" si="6"/>
        <v>0</v>
      </c>
      <c r="J130" s="25"/>
      <c r="K130" s="30"/>
      <c r="L130" s="25">
        <f t="shared" si="7"/>
        <v>0</v>
      </c>
      <c r="M130" s="30"/>
      <c r="N130" s="30"/>
      <c r="O130" s="25">
        <f t="shared" si="51"/>
        <v>0</v>
      </c>
      <c r="P130" s="25"/>
      <c r="Q130" s="25"/>
      <c r="R130" s="17"/>
      <c r="S130" s="25">
        <f t="shared" si="32"/>
        <v>0</v>
      </c>
      <c r="T130" s="25">
        <f t="shared" si="33"/>
        <v>0</v>
      </c>
      <c r="U130" s="16">
        <f t="shared" si="30"/>
        <v>0</v>
      </c>
      <c r="V130" s="17"/>
      <c r="W130" s="31"/>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3"/>
      <c r="AT130" s="34"/>
      <c r="AU130" s="34"/>
      <c r="AV130" s="34"/>
      <c r="AW130" s="34"/>
      <c r="AX130" s="34"/>
      <c r="AY130" s="34"/>
      <c r="AZ130" s="34"/>
    </row>
    <row r="131" spans="1:52" s="35" customFormat="1" x14ac:dyDescent="0.25">
      <c r="A131" s="13" t="s">
        <v>66</v>
      </c>
      <c r="B131" s="42" t="s">
        <v>59</v>
      </c>
      <c r="C131" s="48"/>
      <c r="D131" s="28"/>
      <c r="E131" s="28">
        <v>39670</v>
      </c>
      <c r="F131" s="25">
        <f t="shared" si="5"/>
        <v>11792</v>
      </c>
      <c r="G131" s="25">
        <v>4651</v>
      </c>
      <c r="H131" s="45">
        <v>7141</v>
      </c>
      <c r="I131" s="25">
        <f t="shared" si="6"/>
        <v>21617</v>
      </c>
      <c r="J131" s="25">
        <v>11593</v>
      </c>
      <c r="K131" s="45">
        <v>10024</v>
      </c>
      <c r="L131" s="25">
        <f t="shared" si="7"/>
        <v>10370</v>
      </c>
      <c r="M131" s="30">
        <v>0</v>
      </c>
      <c r="N131" s="30">
        <v>10370</v>
      </c>
      <c r="O131" s="25">
        <f t="shared" si="51"/>
        <v>10370</v>
      </c>
      <c r="P131" s="25"/>
      <c r="Q131" s="25">
        <v>10370</v>
      </c>
      <c r="R131" s="17">
        <f t="shared" si="29"/>
        <v>1</v>
      </c>
      <c r="S131" s="25">
        <f t="shared" si="32"/>
        <v>0</v>
      </c>
      <c r="T131" s="25">
        <f t="shared" si="33"/>
        <v>0</v>
      </c>
      <c r="U131" s="16">
        <f t="shared" si="30"/>
        <v>0</v>
      </c>
      <c r="V131" s="17">
        <f>+U131/L131</f>
        <v>0</v>
      </c>
      <c r="W131" s="31"/>
      <c r="X131" s="32"/>
      <c r="Y131" s="32"/>
      <c r="Z131" s="32"/>
      <c r="AA131" s="32"/>
      <c r="AB131" s="32"/>
      <c r="AC131" s="32"/>
      <c r="AD131" s="32"/>
      <c r="AE131" s="32"/>
      <c r="AF131" s="32"/>
      <c r="AG131" s="32"/>
      <c r="AH131" s="32"/>
      <c r="AI131" s="32"/>
      <c r="AJ131" s="32"/>
      <c r="AK131" s="32"/>
      <c r="AL131" s="32"/>
      <c r="AM131" s="32"/>
      <c r="AN131" s="32"/>
      <c r="AO131" s="32"/>
      <c r="AP131" s="32"/>
      <c r="AQ131" s="32"/>
      <c r="AR131" s="32"/>
      <c r="AS131" s="33"/>
      <c r="AT131" s="34"/>
      <c r="AU131" s="34"/>
      <c r="AV131" s="34"/>
      <c r="AW131" s="34"/>
      <c r="AX131" s="34"/>
      <c r="AY131" s="34"/>
      <c r="AZ131" s="34"/>
    </row>
    <row r="132" spans="1:52" s="35" customFormat="1" x14ac:dyDescent="0.25">
      <c r="A132" s="13" t="s">
        <v>66</v>
      </c>
      <c r="B132" s="42" t="s">
        <v>60</v>
      </c>
      <c r="C132" s="48"/>
      <c r="D132" s="28"/>
      <c r="E132" s="28"/>
      <c r="F132" s="25">
        <f t="shared" si="5"/>
        <v>9160</v>
      </c>
      <c r="G132" s="25">
        <v>9160</v>
      </c>
      <c r="H132" s="45"/>
      <c r="I132" s="25">
        <f t="shared" si="6"/>
        <v>0</v>
      </c>
      <c r="J132" s="25"/>
      <c r="K132" s="45"/>
      <c r="L132" s="25">
        <f t="shared" si="7"/>
        <v>0</v>
      </c>
      <c r="M132" s="30"/>
      <c r="N132" s="30"/>
      <c r="O132" s="25">
        <f t="shared" si="51"/>
        <v>0</v>
      </c>
      <c r="P132" s="25"/>
      <c r="Q132" s="25"/>
      <c r="R132" s="17"/>
      <c r="S132" s="25">
        <f t="shared" si="32"/>
        <v>0</v>
      </c>
      <c r="T132" s="25">
        <f t="shared" si="33"/>
        <v>0</v>
      </c>
      <c r="U132" s="16">
        <f t="shared" si="30"/>
        <v>0</v>
      </c>
      <c r="V132" s="17"/>
      <c r="W132" s="31"/>
      <c r="X132" s="32"/>
      <c r="Y132" s="32"/>
      <c r="Z132" s="32"/>
      <c r="AA132" s="32"/>
      <c r="AB132" s="32"/>
      <c r="AC132" s="32"/>
      <c r="AD132" s="32"/>
      <c r="AE132" s="32"/>
      <c r="AF132" s="32"/>
      <c r="AG132" s="32"/>
      <c r="AH132" s="32"/>
      <c r="AI132" s="32"/>
      <c r="AJ132" s="32"/>
      <c r="AK132" s="32"/>
      <c r="AL132" s="32"/>
      <c r="AM132" s="32"/>
      <c r="AN132" s="32"/>
      <c r="AO132" s="32"/>
      <c r="AP132" s="32"/>
      <c r="AQ132" s="32"/>
      <c r="AR132" s="32"/>
      <c r="AS132" s="33"/>
      <c r="AT132" s="34"/>
      <c r="AU132" s="34"/>
      <c r="AV132" s="34"/>
      <c r="AW132" s="34"/>
      <c r="AX132" s="34"/>
      <c r="AY132" s="34"/>
      <c r="AZ132" s="34"/>
    </row>
    <row r="133" spans="1:52" s="35" customFormat="1" x14ac:dyDescent="0.25">
      <c r="A133" s="13"/>
      <c r="B133" s="42" t="s">
        <v>61</v>
      </c>
      <c r="C133" s="48"/>
      <c r="D133" s="28"/>
      <c r="E133" s="28">
        <v>29753</v>
      </c>
      <c r="F133" s="25">
        <f t="shared" si="5"/>
        <v>13421</v>
      </c>
      <c r="G133" s="25">
        <v>8066</v>
      </c>
      <c r="H133" s="45">
        <v>5355</v>
      </c>
      <c r="I133" s="25">
        <f t="shared" si="6"/>
        <v>17984</v>
      </c>
      <c r="J133" s="25">
        <v>10467</v>
      </c>
      <c r="K133" s="45">
        <v>7517</v>
      </c>
      <c r="L133" s="25">
        <f t="shared" si="7"/>
        <v>7777</v>
      </c>
      <c r="M133" s="30">
        <v>0</v>
      </c>
      <c r="N133" s="30">
        <v>7777</v>
      </c>
      <c r="O133" s="25">
        <f t="shared" si="51"/>
        <v>7777</v>
      </c>
      <c r="P133" s="25"/>
      <c r="Q133" s="25">
        <v>7777</v>
      </c>
      <c r="R133" s="17">
        <f t="shared" si="29"/>
        <v>1</v>
      </c>
      <c r="S133" s="25">
        <f t="shared" si="32"/>
        <v>0</v>
      </c>
      <c r="T133" s="25">
        <f t="shared" si="33"/>
        <v>0</v>
      </c>
      <c r="U133" s="16">
        <f t="shared" si="30"/>
        <v>0</v>
      </c>
      <c r="V133" s="17">
        <f t="shared" ref="V133:V138" si="52">+U133/L133</f>
        <v>0</v>
      </c>
      <c r="W133" s="31"/>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3"/>
      <c r="AT133" s="34"/>
      <c r="AU133" s="34"/>
      <c r="AV133" s="34"/>
      <c r="AW133" s="34"/>
      <c r="AX133" s="34"/>
      <c r="AY133" s="34"/>
      <c r="AZ133" s="34"/>
    </row>
    <row r="134" spans="1:52" s="35" customFormat="1" x14ac:dyDescent="0.25">
      <c r="A134" s="13"/>
      <c r="B134" s="42" t="s">
        <v>62</v>
      </c>
      <c r="C134" s="48"/>
      <c r="D134" s="28"/>
      <c r="E134" s="28">
        <v>158681</v>
      </c>
      <c r="F134" s="25">
        <f t="shared" si="5"/>
        <v>34062</v>
      </c>
      <c r="G134" s="25">
        <v>5499</v>
      </c>
      <c r="H134" s="45">
        <v>28563</v>
      </c>
      <c r="I134" s="25">
        <f t="shared" si="6"/>
        <v>88086</v>
      </c>
      <c r="J134" s="25">
        <v>47993</v>
      </c>
      <c r="K134" s="45">
        <v>40093</v>
      </c>
      <c r="L134" s="25">
        <f t="shared" si="7"/>
        <v>41478</v>
      </c>
      <c r="M134" s="30">
        <v>0</v>
      </c>
      <c r="N134" s="30">
        <v>41478</v>
      </c>
      <c r="O134" s="25">
        <f t="shared" si="51"/>
        <v>41478</v>
      </c>
      <c r="P134" s="25"/>
      <c r="Q134" s="25">
        <f>+N134</f>
        <v>41478</v>
      </c>
      <c r="R134" s="17">
        <f t="shared" si="29"/>
        <v>1</v>
      </c>
      <c r="S134" s="25">
        <f t="shared" si="32"/>
        <v>0</v>
      </c>
      <c r="T134" s="25">
        <f t="shared" si="33"/>
        <v>0</v>
      </c>
      <c r="U134" s="16">
        <f t="shared" si="30"/>
        <v>0</v>
      </c>
      <c r="V134" s="17">
        <f t="shared" si="52"/>
        <v>0</v>
      </c>
      <c r="W134" s="31"/>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3"/>
      <c r="AT134" s="34"/>
      <c r="AU134" s="34"/>
      <c r="AV134" s="34"/>
      <c r="AW134" s="34"/>
      <c r="AX134" s="34"/>
      <c r="AY134" s="34"/>
      <c r="AZ134" s="34"/>
    </row>
    <row r="135" spans="1:52" s="35" customFormat="1" x14ac:dyDescent="0.25">
      <c r="A135" s="13" t="s">
        <v>66</v>
      </c>
      <c r="B135" s="42" t="s">
        <v>63</v>
      </c>
      <c r="C135" s="48"/>
      <c r="D135" s="28"/>
      <c r="E135" s="28">
        <v>89258</v>
      </c>
      <c r="F135" s="25">
        <f t="shared" si="5"/>
        <v>23877</v>
      </c>
      <c r="G135" s="25">
        <v>7811</v>
      </c>
      <c r="H135" s="45">
        <v>16066</v>
      </c>
      <c r="I135" s="25">
        <f t="shared" si="6"/>
        <v>53093</v>
      </c>
      <c r="J135" s="25">
        <v>30541</v>
      </c>
      <c r="K135" s="45">
        <v>22552</v>
      </c>
      <c r="L135" s="25">
        <f t="shared" si="7"/>
        <v>23331</v>
      </c>
      <c r="M135" s="30">
        <v>0</v>
      </c>
      <c r="N135" s="30">
        <v>23331</v>
      </c>
      <c r="O135" s="25">
        <f t="shared" si="51"/>
        <v>23331</v>
      </c>
      <c r="P135" s="25"/>
      <c r="Q135" s="25">
        <v>23331</v>
      </c>
      <c r="R135" s="17">
        <f t="shared" si="29"/>
        <v>1</v>
      </c>
      <c r="S135" s="25">
        <f t="shared" si="32"/>
        <v>0</v>
      </c>
      <c r="T135" s="25">
        <f t="shared" si="33"/>
        <v>0</v>
      </c>
      <c r="U135" s="16">
        <f t="shared" si="30"/>
        <v>0</v>
      </c>
      <c r="V135" s="17">
        <f t="shared" si="52"/>
        <v>0</v>
      </c>
      <c r="W135" s="31"/>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3"/>
      <c r="AT135" s="34"/>
      <c r="AU135" s="34"/>
      <c r="AV135" s="34"/>
      <c r="AW135" s="34"/>
      <c r="AX135" s="34"/>
      <c r="AY135" s="34"/>
      <c r="AZ135" s="34"/>
    </row>
    <row r="136" spans="1:52" ht="45" x14ac:dyDescent="0.25">
      <c r="A136" s="40"/>
      <c r="B136" s="23" t="s">
        <v>43</v>
      </c>
      <c r="C136" s="20">
        <f t="shared" si="4"/>
        <v>18141</v>
      </c>
      <c r="D136" s="20">
        <v>18141</v>
      </c>
      <c r="E136" s="20"/>
      <c r="F136" s="16">
        <f>SUM(F137:F147)</f>
        <v>1820</v>
      </c>
      <c r="G136" s="16">
        <f t="shared" ref="G136:M136" si="53">SUM(G137:G147)</f>
        <v>1820</v>
      </c>
      <c r="H136" s="16">
        <f t="shared" si="53"/>
        <v>0</v>
      </c>
      <c r="I136" s="16">
        <f t="shared" si="53"/>
        <v>5527</v>
      </c>
      <c r="J136" s="16">
        <f t="shared" si="53"/>
        <v>5527</v>
      </c>
      <c r="K136" s="16">
        <f t="shared" si="53"/>
        <v>0</v>
      </c>
      <c r="L136" s="16">
        <f t="shared" si="53"/>
        <v>5440</v>
      </c>
      <c r="M136" s="16">
        <f t="shared" si="53"/>
        <v>5440</v>
      </c>
      <c r="N136" s="16">
        <f t="shared" ref="N136" si="54">SUM(N137:N147)</f>
        <v>0</v>
      </c>
      <c r="O136" s="16">
        <f t="shared" ref="O136" si="55">SUM(O137:O147)</f>
        <v>3176</v>
      </c>
      <c r="P136" s="16">
        <f t="shared" ref="P136" si="56">SUM(P137:P147)</f>
        <v>3176</v>
      </c>
      <c r="Q136" s="16">
        <f t="shared" ref="Q136" si="57">SUM(Q137:Q147)</f>
        <v>0</v>
      </c>
      <c r="R136" s="17">
        <f t="shared" si="29"/>
        <v>0.58382352941176474</v>
      </c>
      <c r="S136" s="25">
        <f t="shared" si="32"/>
        <v>2264</v>
      </c>
      <c r="T136" s="25">
        <f t="shared" si="33"/>
        <v>0</v>
      </c>
      <c r="U136" s="16">
        <f t="shared" si="30"/>
        <v>2264</v>
      </c>
      <c r="V136" s="17">
        <f t="shared" si="52"/>
        <v>0.41617647058823531</v>
      </c>
      <c r="W136" s="13"/>
    </row>
    <row r="137" spans="1:52" s="35" customFormat="1" x14ac:dyDescent="0.25">
      <c r="A137" s="13" t="s">
        <v>66</v>
      </c>
      <c r="B137" s="27" t="s">
        <v>75</v>
      </c>
      <c r="C137" s="28"/>
      <c r="D137" s="28"/>
      <c r="E137" s="28"/>
      <c r="F137" s="25">
        <f t="shared" si="5"/>
        <v>410</v>
      </c>
      <c r="G137" s="25">
        <v>410</v>
      </c>
      <c r="H137" s="29"/>
      <c r="I137" s="25">
        <f t="shared" si="6"/>
        <v>1244</v>
      </c>
      <c r="J137" s="25">
        <v>1244</v>
      </c>
      <c r="K137" s="30"/>
      <c r="L137" s="25">
        <f t="shared" si="7"/>
        <v>1224</v>
      </c>
      <c r="M137" s="29">
        <v>1224</v>
      </c>
      <c r="N137" s="30"/>
      <c r="O137" s="25">
        <f t="shared" si="51"/>
        <v>0</v>
      </c>
      <c r="P137" s="25"/>
      <c r="Q137" s="25"/>
      <c r="R137" s="17">
        <f t="shared" si="29"/>
        <v>0</v>
      </c>
      <c r="S137" s="25">
        <f t="shared" si="32"/>
        <v>1224</v>
      </c>
      <c r="T137" s="25">
        <f t="shared" si="33"/>
        <v>0</v>
      </c>
      <c r="U137" s="16">
        <f t="shared" si="30"/>
        <v>1224</v>
      </c>
      <c r="V137" s="17">
        <f t="shared" si="52"/>
        <v>1</v>
      </c>
      <c r="W137" s="31"/>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3"/>
      <c r="AT137" s="34"/>
      <c r="AU137" s="34"/>
      <c r="AV137" s="34"/>
      <c r="AW137" s="34"/>
      <c r="AX137" s="34"/>
      <c r="AY137" s="34"/>
      <c r="AZ137" s="34"/>
    </row>
    <row r="138" spans="1:52" s="35" customFormat="1" x14ac:dyDescent="0.25">
      <c r="A138" s="13" t="s">
        <v>66</v>
      </c>
      <c r="B138" s="27" t="s">
        <v>79</v>
      </c>
      <c r="C138" s="28"/>
      <c r="D138" s="28"/>
      <c r="E138" s="28"/>
      <c r="F138" s="25">
        <f t="shared" si="5"/>
        <v>164</v>
      </c>
      <c r="G138" s="25">
        <v>164</v>
      </c>
      <c r="H138" s="29"/>
      <c r="I138" s="25">
        <f t="shared" si="6"/>
        <v>497</v>
      </c>
      <c r="J138" s="25">
        <v>497</v>
      </c>
      <c r="K138" s="30"/>
      <c r="L138" s="25">
        <f t="shared" si="7"/>
        <v>490</v>
      </c>
      <c r="M138" s="29">
        <v>490</v>
      </c>
      <c r="N138" s="30"/>
      <c r="O138" s="25">
        <f t="shared" si="51"/>
        <v>490</v>
      </c>
      <c r="P138" s="25">
        <v>490</v>
      </c>
      <c r="Q138" s="25"/>
      <c r="R138" s="17">
        <f t="shared" ref="R138:R173" si="58">+O138/L138</f>
        <v>1</v>
      </c>
      <c r="S138" s="25">
        <f t="shared" si="32"/>
        <v>0</v>
      </c>
      <c r="T138" s="25">
        <f t="shared" si="33"/>
        <v>0</v>
      </c>
      <c r="U138" s="16">
        <f t="shared" ref="U138:U173" si="59">+S138+T138</f>
        <v>0</v>
      </c>
      <c r="V138" s="17">
        <f t="shared" si="52"/>
        <v>0</v>
      </c>
      <c r="W138" s="31"/>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3"/>
      <c r="AT138" s="34"/>
      <c r="AU138" s="34"/>
      <c r="AV138" s="34"/>
      <c r="AW138" s="34"/>
      <c r="AX138" s="34"/>
      <c r="AY138" s="34"/>
      <c r="AZ138" s="34"/>
    </row>
    <row r="139" spans="1:52" s="35" customFormat="1" x14ac:dyDescent="0.25">
      <c r="A139" s="13" t="s">
        <v>66</v>
      </c>
      <c r="B139" s="27" t="s">
        <v>71</v>
      </c>
      <c r="C139" s="28"/>
      <c r="D139" s="28"/>
      <c r="E139" s="28"/>
      <c r="F139" s="25">
        <f t="shared" si="5"/>
        <v>100</v>
      </c>
      <c r="G139" s="25">
        <v>100</v>
      </c>
      <c r="H139" s="29"/>
      <c r="I139" s="25">
        <f t="shared" si="6"/>
        <v>304</v>
      </c>
      <c r="J139" s="25">
        <v>304</v>
      </c>
      <c r="K139" s="30"/>
      <c r="L139" s="25">
        <f t="shared" si="7"/>
        <v>299</v>
      </c>
      <c r="M139" s="29">
        <v>299</v>
      </c>
      <c r="N139" s="30"/>
      <c r="O139" s="25">
        <f t="shared" si="51"/>
        <v>114</v>
      </c>
      <c r="P139" s="25">
        <v>114</v>
      </c>
      <c r="Q139" s="25"/>
      <c r="R139" s="17">
        <f t="shared" si="58"/>
        <v>0.38127090301003347</v>
      </c>
      <c r="S139" s="25">
        <f t="shared" si="32"/>
        <v>185</v>
      </c>
      <c r="T139" s="25">
        <f t="shared" si="33"/>
        <v>0</v>
      </c>
      <c r="U139" s="16">
        <f t="shared" si="59"/>
        <v>185</v>
      </c>
      <c r="V139" s="17">
        <f t="shared" ref="V139:V173" si="60">+U139/L139</f>
        <v>0.61872909698996659</v>
      </c>
      <c r="W139" s="31"/>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3"/>
      <c r="AT139" s="34"/>
      <c r="AU139" s="34"/>
      <c r="AV139" s="34"/>
      <c r="AW139" s="34"/>
      <c r="AX139" s="34"/>
      <c r="AY139" s="34"/>
      <c r="AZ139" s="34"/>
    </row>
    <row r="140" spans="1:52" s="35" customFormat="1" x14ac:dyDescent="0.25">
      <c r="A140" s="13" t="s">
        <v>66</v>
      </c>
      <c r="B140" s="27" t="s">
        <v>59</v>
      </c>
      <c r="C140" s="28"/>
      <c r="D140" s="28"/>
      <c r="E140" s="28"/>
      <c r="F140" s="25">
        <f t="shared" si="5"/>
        <v>125</v>
      </c>
      <c r="G140" s="25">
        <v>125</v>
      </c>
      <c r="H140" s="29"/>
      <c r="I140" s="25">
        <f t="shared" si="6"/>
        <v>386</v>
      </c>
      <c r="J140" s="25">
        <v>386</v>
      </c>
      <c r="K140" s="30"/>
      <c r="L140" s="25">
        <f t="shared" si="7"/>
        <v>380</v>
      </c>
      <c r="M140" s="29">
        <v>380</v>
      </c>
      <c r="N140" s="30"/>
      <c r="O140" s="25">
        <f t="shared" si="51"/>
        <v>380</v>
      </c>
      <c r="P140" s="25">
        <v>380</v>
      </c>
      <c r="Q140" s="25"/>
      <c r="R140" s="17">
        <f t="shared" si="58"/>
        <v>1</v>
      </c>
      <c r="S140" s="25">
        <f t="shared" ref="S140:S173" si="61">+M140-P140</f>
        <v>0</v>
      </c>
      <c r="T140" s="25">
        <f t="shared" ref="T140:T173" si="62">+N140-Q140</f>
        <v>0</v>
      </c>
      <c r="U140" s="16">
        <f t="shared" si="59"/>
        <v>0</v>
      </c>
      <c r="V140" s="17">
        <f t="shared" si="60"/>
        <v>0</v>
      </c>
      <c r="W140" s="31"/>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3"/>
      <c r="AT140" s="34"/>
      <c r="AU140" s="34"/>
      <c r="AV140" s="34"/>
      <c r="AW140" s="34"/>
      <c r="AX140" s="34"/>
      <c r="AY140" s="34"/>
      <c r="AZ140" s="34"/>
    </row>
    <row r="141" spans="1:52" s="35" customFormat="1" x14ac:dyDescent="0.25">
      <c r="A141" s="13" t="s">
        <v>66</v>
      </c>
      <c r="B141" s="27" t="s">
        <v>60</v>
      </c>
      <c r="C141" s="28"/>
      <c r="D141" s="28"/>
      <c r="E141" s="28"/>
      <c r="F141" s="25">
        <f t="shared" si="5"/>
        <v>281</v>
      </c>
      <c r="G141" s="25">
        <v>281</v>
      </c>
      <c r="H141" s="29"/>
      <c r="I141" s="25">
        <f t="shared" si="6"/>
        <v>744</v>
      </c>
      <c r="J141" s="25">
        <v>744</v>
      </c>
      <c r="K141" s="30"/>
      <c r="L141" s="25">
        <f t="shared" si="7"/>
        <v>732</v>
      </c>
      <c r="M141" s="29">
        <v>732</v>
      </c>
      <c r="N141" s="30"/>
      <c r="O141" s="25">
        <f t="shared" si="51"/>
        <v>732</v>
      </c>
      <c r="P141" s="25">
        <v>732</v>
      </c>
      <c r="Q141" s="25"/>
      <c r="R141" s="17">
        <f t="shared" si="58"/>
        <v>1</v>
      </c>
      <c r="S141" s="25">
        <f t="shared" si="61"/>
        <v>0</v>
      </c>
      <c r="T141" s="25">
        <f t="shared" si="62"/>
        <v>0</v>
      </c>
      <c r="U141" s="16">
        <f t="shared" si="59"/>
        <v>0</v>
      </c>
      <c r="V141" s="17">
        <f t="shared" si="60"/>
        <v>0</v>
      </c>
      <c r="W141" s="31"/>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3"/>
      <c r="AT141" s="34"/>
      <c r="AU141" s="34"/>
      <c r="AV141" s="34"/>
      <c r="AW141" s="34"/>
      <c r="AX141" s="34"/>
      <c r="AY141" s="34"/>
      <c r="AZ141" s="34"/>
    </row>
    <row r="142" spans="1:52" s="35" customFormat="1" x14ac:dyDescent="0.25">
      <c r="A142" s="13" t="s">
        <v>66</v>
      </c>
      <c r="B142" s="27" t="s">
        <v>61</v>
      </c>
      <c r="C142" s="28"/>
      <c r="D142" s="28"/>
      <c r="E142" s="28"/>
      <c r="F142" s="25">
        <f t="shared" si="5"/>
        <v>306</v>
      </c>
      <c r="G142" s="25">
        <v>306</v>
      </c>
      <c r="H142" s="29"/>
      <c r="I142" s="25">
        <f t="shared" si="6"/>
        <v>958</v>
      </c>
      <c r="J142" s="25">
        <v>958</v>
      </c>
      <c r="K142" s="30"/>
      <c r="L142" s="25">
        <f t="shared" si="7"/>
        <v>943</v>
      </c>
      <c r="M142" s="29">
        <v>943</v>
      </c>
      <c r="N142" s="30"/>
      <c r="O142" s="25">
        <f t="shared" si="51"/>
        <v>475</v>
      </c>
      <c r="P142" s="25">
        <v>475</v>
      </c>
      <c r="Q142" s="25"/>
      <c r="R142" s="17">
        <f t="shared" si="58"/>
        <v>0.50371155885471897</v>
      </c>
      <c r="S142" s="25">
        <f t="shared" si="61"/>
        <v>468</v>
      </c>
      <c r="T142" s="25">
        <f t="shared" si="62"/>
        <v>0</v>
      </c>
      <c r="U142" s="16">
        <f t="shared" si="59"/>
        <v>468</v>
      </c>
      <c r="V142" s="17">
        <f t="shared" si="60"/>
        <v>0.49628844114528103</v>
      </c>
      <c r="W142" s="31"/>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3"/>
      <c r="AT142" s="34"/>
      <c r="AU142" s="34"/>
      <c r="AV142" s="34"/>
      <c r="AW142" s="34"/>
      <c r="AX142" s="34"/>
      <c r="AY142" s="34"/>
      <c r="AZ142" s="34"/>
    </row>
    <row r="143" spans="1:52" s="35" customFormat="1" x14ac:dyDescent="0.25">
      <c r="A143" s="13" t="s">
        <v>66</v>
      </c>
      <c r="B143" s="27" t="s">
        <v>62</v>
      </c>
      <c r="C143" s="28"/>
      <c r="D143" s="28"/>
      <c r="E143" s="28"/>
      <c r="F143" s="25">
        <f t="shared" si="5"/>
        <v>161</v>
      </c>
      <c r="G143" s="25">
        <v>161</v>
      </c>
      <c r="H143" s="29"/>
      <c r="I143" s="25">
        <f t="shared" si="6"/>
        <v>428</v>
      </c>
      <c r="J143" s="25">
        <v>428</v>
      </c>
      <c r="K143" s="30"/>
      <c r="L143" s="25">
        <f t="shared" si="7"/>
        <v>421</v>
      </c>
      <c r="M143" s="29">
        <v>421</v>
      </c>
      <c r="N143" s="30"/>
      <c r="O143" s="25">
        <f t="shared" si="51"/>
        <v>421</v>
      </c>
      <c r="P143" s="25">
        <v>421</v>
      </c>
      <c r="Q143" s="25"/>
      <c r="R143" s="17">
        <f t="shared" si="58"/>
        <v>1</v>
      </c>
      <c r="S143" s="25">
        <f t="shared" si="61"/>
        <v>0</v>
      </c>
      <c r="T143" s="25">
        <f t="shared" si="62"/>
        <v>0</v>
      </c>
      <c r="U143" s="16">
        <f t="shared" si="59"/>
        <v>0</v>
      </c>
      <c r="V143" s="17">
        <f t="shared" si="60"/>
        <v>0</v>
      </c>
      <c r="W143" s="31"/>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3"/>
      <c r="AT143" s="34"/>
      <c r="AU143" s="34"/>
      <c r="AV143" s="34"/>
      <c r="AW143" s="34"/>
      <c r="AX143" s="34"/>
      <c r="AY143" s="34"/>
      <c r="AZ143" s="34"/>
    </row>
    <row r="144" spans="1:52" s="35" customFormat="1" x14ac:dyDescent="0.25">
      <c r="A144" s="13" t="s">
        <v>66</v>
      </c>
      <c r="B144" s="27" t="s">
        <v>63</v>
      </c>
      <c r="C144" s="28"/>
      <c r="D144" s="28"/>
      <c r="E144" s="28"/>
      <c r="F144" s="25">
        <f t="shared" si="5"/>
        <v>102</v>
      </c>
      <c r="G144" s="25">
        <v>102</v>
      </c>
      <c r="H144" s="29"/>
      <c r="I144" s="25">
        <f t="shared" si="6"/>
        <v>393</v>
      </c>
      <c r="J144" s="25">
        <v>393</v>
      </c>
      <c r="K144" s="30"/>
      <c r="L144" s="25">
        <f t="shared" si="7"/>
        <v>387</v>
      </c>
      <c r="M144" s="29">
        <v>387</v>
      </c>
      <c r="N144" s="30"/>
      <c r="O144" s="25">
        <f t="shared" si="51"/>
        <v>0</v>
      </c>
      <c r="P144" s="25"/>
      <c r="Q144" s="25"/>
      <c r="R144" s="17">
        <f t="shared" si="58"/>
        <v>0</v>
      </c>
      <c r="S144" s="25">
        <f t="shared" si="61"/>
        <v>387</v>
      </c>
      <c r="T144" s="25">
        <f t="shared" si="62"/>
        <v>0</v>
      </c>
      <c r="U144" s="16">
        <f t="shared" si="59"/>
        <v>387</v>
      </c>
      <c r="V144" s="17">
        <f t="shared" si="60"/>
        <v>1</v>
      </c>
      <c r="W144" s="31"/>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3"/>
      <c r="AT144" s="34"/>
      <c r="AU144" s="34"/>
      <c r="AV144" s="34"/>
      <c r="AW144" s="34"/>
      <c r="AX144" s="34"/>
      <c r="AY144" s="34"/>
      <c r="AZ144" s="34"/>
    </row>
    <row r="145" spans="1:52" s="35" customFormat="1" x14ac:dyDescent="0.25">
      <c r="A145" s="13" t="s">
        <v>66</v>
      </c>
      <c r="B145" s="27" t="s">
        <v>64</v>
      </c>
      <c r="C145" s="28"/>
      <c r="D145" s="28"/>
      <c r="E145" s="28"/>
      <c r="F145" s="25">
        <f t="shared" si="5"/>
        <v>80</v>
      </c>
      <c r="G145" s="25">
        <v>80</v>
      </c>
      <c r="H145" s="29"/>
      <c r="I145" s="25">
        <f t="shared" si="6"/>
        <v>255</v>
      </c>
      <c r="J145" s="25">
        <v>255</v>
      </c>
      <c r="K145" s="30"/>
      <c r="L145" s="25">
        <f t="shared" si="7"/>
        <v>251</v>
      </c>
      <c r="M145" s="29">
        <v>251</v>
      </c>
      <c r="N145" s="30"/>
      <c r="O145" s="25">
        <f t="shared" si="51"/>
        <v>251</v>
      </c>
      <c r="P145" s="25">
        <v>251</v>
      </c>
      <c r="Q145" s="25"/>
      <c r="R145" s="17">
        <f t="shared" si="58"/>
        <v>1</v>
      </c>
      <c r="S145" s="25">
        <f t="shared" si="61"/>
        <v>0</v>
      </c>
      <c r="T145" s="25">
        <f t="shared" si="62"/>
        <v>0</v>
      </c>
      <c r="U145" s="16">
        <f t="shared" si="59"/>
        <v>0</v>
      </c>
      <c r="V145" s="17">
        <f t="shared" si="60"/>
        <v>0</v>
      </c>
      <c r="W145" s="31"/>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3"/>
      <c r="AT145" s="34"/>
      <c r="AU145" s="34"/>
      <c r="AV145" s="34"/>
      <c r="AW145" s="34"/>
      <c r="AX145" s="34"/>
      <c r="AY145" s="34"/>
      <c r="AZ145" s="34"/>
    </row>
    <row r="146" spans="1:52" s="35" customFormat="1" x14ac:dyDescent="0.25">
      <c r="A146" s="13" t="s">
        <v>66</v>
      </c>
      <c r="B146" s="27" t="s">
        <v>65</v>
      </c>
      <c r="C146" s="28"/>
      <c r="D146" s="28"/>
      <c r="E146" s="28"/>
      <c r="F146" s="25">
        <f t="shared" si="5"/>
        <v>49</v>
      </c>
      <c r="G146" s="25">
        <v>49</v>
      </c>
      <c r="H146" s="29"/>
      <c r="I146" s="25">
        <f t="shared" si="6"/>
        <v>220</v>
      </c>
      <c r="J146" s="25">
        <v>220</v>
      </c>
      <c r="K146" s="30"/>
      <c r="L146" s="25">
        <f t="shared" si="7"/>
        <v>217</v>
      </c>
      <c r="M146" s="29">
        <v>217</v>
      </c>
      <c r="N146" s="30"/>
      <c r="O146" s="25">
        <f t="shared" si="51"/>
        <v>217</v>
      </c>
      <c r="P146" s="25">
        <v>217</v>
      </c>
      <c r="Q146" s="25"/>
      <c r="R146" s="17">
        <f t="shared" si="58"/>
        <v>1</v>
      </c>
      <c r="S146" s="25">
        <f t="shared" si="61"/>
        <v>0</v>
      </c>
      <c r="T146" s="25">
        <f t="shared" si="62"/>
        <v>0</v>
      </c>
      <c r="U146" s="16">
        <f t="shared" si="59"/>
        <v>0</v>
      </c>
      <c r="V146" s="17">
        <f t="shared" si="60"/>
        <v>0</v>
      </c>
      <c r="W146" s="31"/>
      <c r="X146" s="32"/>
      <c r="Y146" s="32"/>
      <c r="Z146" s="32"/>
      <c r="AA146" s="32"/>
      <c r="AB146" s="32"/>
      <c r="AC146" s="32"/>
      <c r="AD146" s="32"/>
      <c r="AE146" s="32"/>
      <c r="AF146" s="32"/>
      <c r="AG146" s="32"/>
      <c r="AH146" s="32"/>
      <c r="AI146" s="32"/>
      <c r="AJ146" s="32"/>
      <c r="AK146" s="32"/>
      <c r="AL146" s="32"/>
      <c r="AM146" s="32"/>
      <c r="AN146" s="32"/>
      <c r="AO146" s="32"/>
      <c r="AP146" s="32"/>
      <c r="AQ146" s="32"/>
      <c r="AR146" s="32"/>
      <c r="AS146" s="33"/>
      <c r="AT146" s="34"/>
      <c r="AU146" s="34"/>
      <c r="AV146" s="34"/>
      <c r="AW146" s="34"/>
      <c r="AX146" s="34"/>
      <c r="AY146" s="34"/>
      <c r="AZ146" s="34"/>
    </row>
    <row r="147" spans="1:52" s="35" customFormat="1" x14ac:dyDescent="0.25">
      <c r="A147" s="13" t="s">
        <v>66</v>
      </c>
      <c r="B147" s="27" t="s">
        <v>67</v>
      </c>
      <c r="C147" s="28"/>
      <c r="D147" s="28"/>
      <c r="E147" s="28"/>
      <c r="F147" s="25">
        <f t="shared" si="5"/>
        <v>42</v>
      </c>
      <c r="G147" s="29">
        <v>42</v>
      </c>
      <c r="H147" s="29"/>
      <c r="I147" s="25">
        <f t="shared" si="6"/>
        <v>98</v>
      </c>
      <c r="J147" s="30">
        <v>98</v>
      </c>
      <c r="K147" s="30"/>
      <c r="L147" s="25">
        <f t="shared" si="7"/>
        <v>96</v>
      </c>
      <c r="M147" s="29">
        <v>96</v>
      </c>
      <c r="N147" s="30"/>
      <c r="O147" s="25">
        <f t="shared" si="51"/>
        <v>96</v>
      </c>
      <c r="P147" s="25">
        <v>96</v>
      </c>
      <c r="Q147" s="25"/>
      <c r="R147" s="17">
        <f t="shared" si="58"/>
        <v>1</v>
      </c>
      <c r="S147" s="25">
        <f t="shared" si="61"/>
        <v>0</v>
      </c>
      <c r="T147" s="25">
        <f t="shared" si="62"/>
        <v>0</v>
      </c>
      <c r="U147" s="16">
        <f t="shared" si="59"/>
        <v>0</v>
      </c>
      <c r="V147" s="17">
        <f t="shared" si="60"/>
        <v>0</v>
      </c>
      <c r="W147" s="31"/>
      <c r="X147" s="32"/>
      <c r="Y147" s="32"/>
      <c r="Z147" s="32"/>
      <c r="AA147" s="32"/>
      <c r="AB147" s="32"/>
      <c r="AC147" s="32"/>
      <c r="AD147" s="32"/>
      <c r="AE147" s="32"/>
      <c r="AF147" s="32"/>
      <c r="AG147" s="32"/>
      <c r="AH147" s="32"/>
      <c r="AI147" s="32"/>
      <c r="AJ147" s="32"/>
      <c r="AK147" s="32"/>
      <c r="AL147" s="32"/>
      <c r="AM147" s="32"/>
      <c r="AN147" s="32"/>
      <c r="AO147" s="32"/>
      <c r="AP147" s="32"/>
      <c r="AQ147" s="32"/>
      <c r="AR147" s="32"/>
      <c r="AS147" s="33"/>
      <c r="AT147" s="34"/>
      <c r="AU147" s="34"/>
      <c r="AV147" s="34"/>
      <c r="AW147" s="34"/>
      <c r="AX147" s="34"/>
      <c r="AY147" s="34"/>
      <c r="AZ147" s="34"/>
    </row>
    <row r="148" spans="1:52" ht="57" x14ac:dyDescent="0.25">
      <c r="A148" s="18" t="s">
        <v>45</v>
      </c>
      <c r="B148" s="19" t="s">
        <v>44</v>
      </c>
      <c r="C148" s="20">
        <f t="shared" si="4"/>
        <v>80207</v>
      </c>
      <c r="D148" s="20">
        <f>D149+D162+D164</f>
        <v>43573</v>
      </c>
      <c r="E148" s="20">
        <f>E162</f>
        <v>36634</v>
      </c>
      <c r="F148" s="16">
        <f t="shared" ref="F148:M148" si="63">+F149+F162+F164</f>
        <v>9332</v>
      </c>
      <c r="G148" s="16">
        <f t="shared" si="63"/>
        <v>4361</v>
      </c>
      <c r="H148" s="16">
        <f t="shared" si="63"/>
        <v>4971</v>
      </c>
      <c r="I148" s="16">
        <f t="shared" si="63"/>
        <v>24864</v>
      </c>
      <c r="J148" s="16">
        <f t="shared" si="63"/>
        <v>15844</v>
      </c>
      <c r="K148" s="16">
        <f t="shared" si="63"/>
        <v>9020</v>
      </c>
      <c r="L148" s="16">
        <f t="shared" si="63"/>
        <v>13768</v>
      </c>
      <c r="M148" s="16">
        <f t="shared" si="63"/>
        <v>13768</v>
      </c>
      <c r="N148" s="16">
        <f t="shared" ref="N148:Q148" si="64">+N149+N162+N164</f>
        <v>2910</v>
      </c>
      <c r="O148" s="16">
        <f t="shared" si="64"/>
        <v>13551</v>
      </c>
      <c r="P148" s="16">
        <f t="shared" si="64"/>
        <v>10641</v>
      </c>
      <c r="Q148" s="16">
        <f t="shared" si="64"/>
        <v>2910</v>
      </c>
      <c r="R148" s="17">
        <f t="shared" si="58"/>
        <v>0.98423881464264962</v>
      </c>
      <c r="S148" s="25">
        <f t="shared" si="61"/>
        <v>3127</v>
      </c>
      <c r="T148" s="25">
        <f t="shared" si="62"/>
        <v>0</v>
      </c>
      <c r="U148" s="16">
        <f t="shared" si="59"/>
        <v>3127</v>
      </c>
      <c r="V148" s="17">
        <f t="shared" si="60"/>
        <v>0.22712085996513656</v>
      </c>
      <c r="W148" s="13"/>
    </row>
    <row r="149" spans="1:52" ht="45" x14ac:dyDescent="0.25">
      <c r="A149" s="40">
        <v>1</v>
      </c>
      <c r="B149" s="23" t="s">
        <v>58</v>
      </c>
      <c r="C149" s="20">
        <f t="shared" si="4"/>
        <v>27417</v>
      </c>
      <c r="D149" s="20">
        <v>27417</v>
      </c>
      <c r="E149" s="20"/>
      <c r="F149" s="16">
        <f>SUM(F150:F161)</f>
        <v>2746</v>
      </c>
      <c r="G149" s="16">
        <f t="shared" ref="G149:Q149" si="65">SUM(G150:G161)</f>
        <v>2746</v>
      </c>
      <c r="H149" s="16">
        <f t="shared" si="65"/>
        <v>0</v>
      </c>
      <c r="I149" s="16">
        <f t="shared" si="65"/>
        <v>10804</v>
      </c>
      <c r="J149" s="16">
        <f t="shared" si="65"/>
        <v>10804</v>
      </c>
      <c r="K149" s="16">
        <f t="shared" si="65"/>
        <v>0</v>
      </c>
      <c r="L149" s="16">
        <f t="shared" si="65"/>
        <v>8225</v>
      </c>
      <c r="M149" s="16">
        <f t="shared" si="65"/>
        <v>8225</v>
      </c>
      <c r="N149" s="16">
        <f t="shared" si="65"/>
        <v>0</v>
      </c>
      <c r="O149" s="16">
        <f t="shared" si="65"/>
        <v>6947</v>
      </c>
      <c r="P149" s="16">
        <f t="shared" si="65"/>
        <v>6947</v>
      </c>
      <c r="Q149" s="16">
        <f t="shared" si="65"/>
        <v>0</v>
      </c>
      <c r="R149" s="17">
        <f t="shared" si="58"/>
        <v>0.84462006079027352</v>
      </c>
      <c r="S149" s="25">
        <f t="shared" si="61"/>
        <v>1278</v>
      </c>
      <c r="T149" s="25">
        <f t="shared" si="62"/>
        <v>0</v>
      </c>
      <c r="U149" s="16">
        <f t="shared" si="59"/>
        <v>1278</v>
      </c>
      <c r="V149" s="17">
        <f t="shared" si="60"/>
        <v>0.15537993920972645</v>
      </c>
      <c r="W149" s="13"/>
    </row>
    <row r="150" spans="1:52" s="35" customFormat="1" x14ac:dyDescent="0.25">
      <c r="A150" s="13" t="s">
        <v>66</v>
      </c>
      <c r="B150" s="27" t="s">
        <v>80</v>
      </c>
      <c r="C150" s="28"/>
      <c r="D150" s="28"/>
      <c r="E150" s="28"/>
      <c r="F150" s="25">
        <f t="shared" si="5"/>
        <v>522</v>
      </c>
      <c r="G150" s="25">
        <v>522</v>
      </c>
      <c r="H150" s="29"/>
      <c r="I150" s="25">
        <f t="shared" si="6"/>
        <v>2053</v>
      </c>
      <c r="J150" s="30">
        <v>2053</v>
      </c>
      <c r="K150" s="30"/>
      <c r="L150" s="25">
        <f t="shared" si="7"/>
        <v>1563</v>
      </c>
      <c r="M150" s="29">
        <v>1563</v>
      </c>
      <c r="N150" s="30"/>
      <c r="O150" s="25">
        <f t="shared" si="51"/>
        <v>1563</v>
      </c>
      <c r="P150" s="25">
        <v>1563</v>
      </c>
      <c r="Q150" s="25"/>
      <c r="R150" s="17">
        <f t="shared" si="58"/>
        <v>1</v>
      </c>
      <c r="S150" s="25">
        <f t="shared" si="61"/>
        <v>0</v>
      </c>
      <c r="T150" s="25">
        <f t="shared" si="62"/>
        <v>0</v>
      </c>
      <c r="U150" s="16">
        <f t="shared" si="59"/>
        <v>0</v>
      </c>
      <c r="V150" s="17">
        <f t="shared" si="60"/>
        <v>0</v>
      </c>
      <c r="W150" s="31"/>
      <c r="X150" s="32"/>
      <c r="Y150" s="32"/>
      <c r="Z150" s="32"/>
      <c r="AA150" s="32"/>
      <c r="AB150" s="32"/>
      <c r="AC150" s="32"/>
      <c r="AD150" s="32"/>
      <c r="AE150" s="32"/>
      <c r="AF150" s="32"/>
      <c r="AG150" s="32"/>
      <c r="AH150" s="32"/>
      <c r="AI150" s="32"/>
      <c r="AJ150" s="32"/>
      <c r="AK150" s="32"/>
      <c r="AL150" s="32"/>
      <c r="AM150" s="32"/>
      <c r="AN150" s="32"/>
      <c r="AO150" s="32"/>
      <c r="AP150" s="32"/>
      <c r="AQ150" s="32"/>
      <c r="AR150" s="32"/>
      <c r="AS150" s="33"/>
      <c r="AT150" s="34"/>
      <c r="AU150" s="34"/>
      <c r="AV150" s="34"/>
      <c r="AW150" s="34"/>
      <c r="AX150" s="34"/>
      <c r="AY150" s="34"/>
      <c r="AZ150" s="34"/>
    </row>
    <row r="151" spans="1:52" s="35" customFormat="1" x14ac:dyDescent="0.25">
      <c r="A151" s="13" t="s">
        <v>66</v>
      </c>
      <c r="B151" s="27" t="s">
        <v>75</v>
      </c>
      <c r="C151" s="28"/>
      <c r="D151" s="28"/>
      <c r="E151" s="28"/>
      <c r="F151" s="25">
        <f t="shared" si="5"/>
        <v>508</v>
      </c>
      <c r="G151" s="25">
        <v>508</v>
      </c>
      <c r="H151" s="29"/>
      <c r="I151" s="25">
        <f t="shared" si="6"/>
        <v>1999</v>
      </c>
      <c r="J151" s="25">
        <v>1999</v>
      </c>
      <c r="K151" s="30"/>
      <c r="L151" s="25">
        <f t="shared" si="7"/>
        <v>1523</v>
      </c>
      <c r="M151" s="29">
        <v>1523</v>
      </c>
      <c r="N151" s="30"/>
      <c r="O151" s="25">
        <f t="shared" si="51"/>
        <v>1000</v>
      </c>
      <c r="P151" s="25">
        <v>1000</v>
      </c>
      <c r="Q151" s="25"/>
      <c r="R151" s="17">
        <f t="shared" si="58"/>
        <v>0.65659881812212739</v>
      </c>
      <c r="S151" s="25">
        <f t="shared" si="61"/>
        <v>523</v>
      </c>
      <c r="T151" s="25">
        <f t="shared" si="62"/>
        <v>0</v>
      </c>
      <c r="U151" s="16">
        <f t="shared" si="59"/>
        <v>523</v>
      </c>
      <c r="V151" s="17">
        <f t="shared" si="60"/>
        <v>0.34340118187787261</v>
      </c>
      <c r="W151" s="31"/>
      <c r="X151" s="32"/>
      <c r="Y151" s="32"/>
      <c r="Z151" s="32"/>
      <c r="AA151" s="32"/>
      <c r="AB151" s="32"/>
      <c r="AC151" s="32"/>
      <c r="AD151" s="32"/>
      <c r="AE151" s="32"/>
      <c r="AF151" s="32"/>
      <c r="AG151" s="32"/>
      <c r="AH151" s="32"/>
      <c r="AI151" s="32"/>
      <c r="AJ151" s="32"/>
      <c r="AK151" s="32"/>
      <c r="AL151" s="32"/>
      <c r="AM151" s="32"/>
      <c r="AN151" s="32"/>
      <c r="AO151" s="32"/>
      <c r="AP151" s="32"/>
      <c r="AQ151" s="32"/>
      <c r="AR151" s="32"/>
      <c r="AS151" s="33"/>
      <c r="AT151" s="34"/>
      <c r="AU151" s="34"/>
      <c r="AV151" s="34"/>
      <c r="AW151" s="34"/>
      <c r="AX151" s="34"/>
      <c r="AY151" s="34"/>
      <c r="AZ151" s="34"/>
    </row>
    <row r="152" spans="1:52" s="35" customFormat="1" x14ac:dyDescent="0.25">
      <c r="A152" s="13" t="s">
        <v>66</v>
      </c>
      <c r="B152" s="27" t="s">
        <v>79</v>
      </c>
      <c r="C152" s="28"/>
      <c r="D152" s="28"/>
      <c r="E152" s="28"/>
      <c r="F152" s="25">
        <f t="shared" si="5"/>
        <v>522</v>
      </c>
      <c r="G152" s="25">
        <v>522</v>
      </c>
      <c r="H152" s="29"/>
      <c r="I152" s="25">
        <f t="shared" si="6"/>
        <v>2053</v>
      </c>
      <c r="J152" s="25">
        <v>2053</v>
      </c>
      <c r="K152" s="30"/>
      <c r="L152" s="25">
        <f t="shared" si="7"/>
        <v>1563</v>
      </c>
      <c r="M152" s="29">
        <v>1563</v>
      </c>
      <c r="N152" s="30"/>
      <c r="O152" s="25">
        <f t="shared" si="51"/>
        <v>1563</v>
      </c>
      <c r="P152" s="25">
        <v>1563</v>
      </c>
      <c r="Q152" s="25"/>
      <c r="R152" s="17">
        <f t="shared" si="58"/>
        <v>1</v>
      </c>
      <c r="S152" s="25">
        <f t="shared" si="61"/>
        <v>0</v>
      </c>
      <c r="T152" s="25">
        <f t="shared" si="62"/>
        <v>0</v>
      </c>
      <c r="U152" s="16">
        <f t="shared" si="59"/>
        <v>0</v>
      </c>
      <c r="V152" s="17">
        <f t="shared" si="60"/>
        <v>0</v>
      </c>
      <c r="W152" s="31"/>
      <c r="X152" s="32"/>
      <c r="Y152" s="32"/>
      <c r="Z152" s="32"/>
      <c r="AA152" s="32"/>
      <c r="AB152" s="32"/>
      <c r="AC152" s="32"/>
      <c r="AD152" s="32"/>
      <c r="AE152" s="32"/>
      <c r="AF152" s="32"/>
      <c r="AG152" s="32"/>
      <c r="AH152" s="32"/>
      <c r="AI152" s="32"/>
      <c r="AJ152" s="32"/>
      <c r="AK152" s="32"/>
      <c r="AL152" s="32"/>
      <c r="AM152" s="32"/>
      <c r="AN152" s="32"/>
      <c r="AO152" s="32"/>
      <c r="AP152" s="32"/>
      <c r="AQ152" s="32"/>
      <c r="AR152" s="32"/>
      <c r="AS152" s="33"/>
      <c r="AT152" s="34"/>
      <c r="AU152" s="34"/>
      <c r="AV152" s="34"/>
      <c r="AW152" s="34"/>
      <c r="AX152" s="34"/>
      <c r="AY152" s="34"/>
      <c r="AZ152" s="34"/>
    </row>
    <row r="153" spans="1:52" s="35" customFormat="1" x14ac:dyDescent="0.25">
      <c r="A153" s="13" t="s">
        <v>66</v>
      </c>
      <c r="B153" s="27" t="s">
        <v>81</v>
      </c>
      <c r="C153" s="28"/>
      <c r="D153" s="28"/>
      <c r="E153" s="28"/>
      <c r="F153" s="25">
        <f t="shared" si="5"/>
        <v>96</v>
      </c>
      <c r="G153" s="29">
        <v>96</v>
      </c>
      <c r="H153" s="29"/>
      <c r="I153" s="25">
        <f t="shared" si="6"/>
        <v>378</v>
      </c>
      <c r="J153" s="30">
        <v>378</v>
      </c>
      <c r="K153" s="30"/>
      <c r="L153" s="25">
        <f t="shared" si="7"/>
        <v>288</v>
      </c>
      <c r="M153" s="29">
        <v>288</v>
      </c>
      <c r="N153" s="30"/>
      <c r="O153" s="25">
        <f t="shared" si="51"/>
        <v>288</v>
      </c>
      <c r="P153" s="25">
        <v>288</v>
      </c>
      <c r="Q153" s="25"/>
      <c r="R153" s="17">
        <f t="shared" si="58"/>
        <v>1</v>
      </c>
      <c r="S153" s="25">
        <f t="shared" si="61"/>
        <v>0</v>
      </c>
      <c r="T153" s="25">
        <f t="shared" si="62"/>
        <v>0</v>
      </c>
      <c r="U153" s="16">
        <f t="shared" si="59"/>
        <v>0</v>
      </c>
      <c r="V153" s="17">
        <f t="shared" si="60"/>
        <v>0</v>
      </c>
      <c r="W153" s="31"/>
      <c r="X153" s="32"/>
      <c r="Y153" s="32"/>
      <c r="Z153" s="32"/>
      <c r="AA153" s="32"/>
      <c r="AB153" s="32"/>
      <c r="AC153" s="32"/>
      <c r="AD153" s="32"/>
      <c r="AE153" s="32"/>
      <c r="AF153" s="32"/>
      <c r="AG153" s="32"/>
      <c r="AH153" s="32"/>
      <c r="AI153" s="32"/>
      <c r="AJ153" s="32"/>
      <c r="AK153" s="32"/>
      <c r="AL153" s="32"/>
      <c r="AM153" s="32"/>
      <c r="AN153" s="32"/>
      <c r="AO153" s="32"/>
      <c r="AP153" s="32"/>
      <c r="AQ153" s="32"/>
      <c r="AR153" s="32"/>
      <c r="AS153" s="33"/>
    </row>
    <row r="154" spans="1:52" s="35" customFormat="1" x14ac:dyDescent="0.25">
      <c r="A154" s="13" t="s">
        <v>66</v>
      </c>
      <c r="B154" s="27" t="s">
        <v>59</v>
      </c>
      <c r="C154" s="28"/>
      <c r="D154" s="28"/>
      <c r="E154" s="28"/>
      <c r="F154" s="25">
        <f t="shared" si="5"/>
        <v>135</v>
      </c>
      <c r="G154" s="25">
        <v>135</v>
      </c>
      <c r="H154" s="29"/>
      <c r="I154" s="25">
        <f t="shared" si="6"/>
        <v>530</v>
      </c>
      <c r="J154" s="25">
        <v>530</v>
      </c>
      <c r="K154" s="30"/>
      <c r="L154" s="25">
        <f t="shared" si="7"/>
        <v>403</v>
      </c>
      <c r="M154" s="29">
        <v>403</v>
      </c>
      <c r="N154" s="30"/>
      <c r="O154" s="25">
        <f t="shared" si="51"/>
        <v>403</v>
      </c>
      <c r="P154" s="25">
        <v>403</v>
      </c>
      <c r="Q154" s="25"/>
      <c r="R154" s="17">
        <f t="shared" si="58"/>
        <v>1</v>
      </c>
      <c r="S154" s="25">
        <f t="shared" si="61"/>
        <v>0</v>
      </c>
      <c r="T154" s="25">
        <f t="shared" si="62"/>
        <v>0</v>
      </c>
      <c r="U154" s="16">
        <f t="shared" si="59"/>
        <v>0</v>
      </c>
      <c r="V154" s="17">
        <f t="shared" si="60"/>
        <v>0</v>
      </c>
      <c r="W154" s="31"/>
      <c r="X154" s="32"/>
      <c r="Y154" s="32"/>
      <c r="Z154" s="32"/>
      <c r="AA154" s="32"/>
      <c r="AB154" s="32"/>
      <c r="AC154" s="32"/>
      <c r="AD154" s="32"/>
      <c r="AE154" s="32"/>
      <c r="AF154" s="32"/>
      <c r="AG154" s="32"/>
      <c r="AH154" s="32"/>
      <c r="AI154" s="32"/>
      <c r="AJ154" s="32"/>
      <c r="AK154" s="32"/>
      <c r="AL154" s="32"/>
      <c r="AM154" s="32"/>
      <c r="AN154" s="32"/>
      <c r="AO154" s="32"/>
      <c r="AP154" s="32"/>
      <c r="AQ154" s="32"/>
      <c r="AR154" s="32"/>
      <c r="AS154" s="33"/>
    </row>
    <row r="155" spans="1:52" s="35" customFormat="1" x14ac:dyDescent="0.25">
      <c r="A155" s="13" t="s">
        <v>66</v>
      </c>
      <c r="B155" s="27" t="s">
        <v>60</v>
      </c>
      <c r="C155" s="28"/>
      <c r="D155" s="28"/>
      <c r="E155" s="28"/>
      <c r="F155" s="25">
        <f t="shared" si="5"/>
        <v>176</v>
      </c>
      <c r="G155" s="25">
        <v>176</v>
      </c>
      <c r="H155" s="29"/>
      <c r="I155" s="25">
        <f t="shared" si="6"/>
        <v>693</v>
      </c>
      <c r="J155" s="25">
        <v>693</v>
      </c>
      <c r="K155" s="30"/>
      <c r="L155" s="25">
        <f t="shared" si="7"/>
        <v>527</v>
      </c>
      <c r="M155" s="29">
        <v>527</v>
      </c>
      <c r="N155" s="30"/>
      <c r="O155" s="25">
        <f t="shared" si="51"/>
        <v>527</v>
      </c>
      <c r="P155" s="25">
        <v>527</v>
      </c>
      <c r="Q155" s="25"/>
      <c r="R155" s="17">
        <f t="shared" si="58"/>
        <v>1</v>
      </c>
      <c r="S155" s="25">
        <f t="shared" si="61"/>
        <v>0</v>
      </c>
      <c r="T155" s="25">
        <f t="shared" si="62"/>
        <v>0</v>
      </c>
      <c r="U155" s="16">
        <f t="shared" si="59"/>
        <v>0</v>
      </c>
      <c r="V155" s="17">
        <f t="shared" si="60"/>
        <v>0</v>
      </c>
      <c r="W155" s="31"/>
      <c r="X155" s="32"/>
      <c r="Y155" s="32"/>
      <c r="Z155" s="32"/>
      <c r="AA155" s="32"/>
      <c r="AB155" s="32"/>
      <c r="AC155" s="32"/>
      <c r="AD155" s="32"/>
      <c r="AE155" s="32"/>
      <c r="AF155" s="32"/>
      <c r="AG155" s="32"/>
      <c r="AH155" s="32"/>
      <c r="AI155" s="32"/>
      <c r="AJ155" s="32"/>
      <c r="AK155" s="32"/>
      <c r="AL155" s="32"/>
      <c r="AM155" s="32"/>
      <c r="AN155" s="32"/>
      <c r="AO155" s="32"/>
      <c r="AP155" s="32"/>
      <c r="AQ155" s="32"/>
      <c r="AR155" s="32"/>
      <c r="AS155" s="33"/>
    </row>
    <row r="156" spans="1:52" s="35" customFormat="1" x14ac:dyDescent="0.25">
      <c r="A156" s="13" t="s">
        <v>66</v>
      </c>
      <c r="B156" s="27" t="s">
        <v>61</v>
      </c>
      <c r="C156" s="28"/>
      <c r="D156" s="28"/>
      <c r="E156" s="28"/>
      <c r="F156" s="25">
        <f t="shared" si="5"/>
        <v>228</v>
      </c>
      <c r="G156" s="25">
        <v>228</v>
      </c>
      <c r="H156" s="29"/>
      <c r="I156" s="25">
        <f t="shared" si="6"/>
        <v>897</v>
      </c>
      <c r="J156" s="25">
        <v>897</v>
      </c>
      <c r="K156" s="30"/>
      <c r="L156" s="25">
        <f t="shared" si="7"/>
        <v>683</v>
      </c>
      <c r="M156" s="29">
        <v>683</v>
      </c>
      <c r="N156" s="30"/>
      <c r="O156" s="25">
        <f t="shared" si="51"/>
        <v>0</v>
      </c>
      <c r="P156" s="25"/>
      <c r="Q156" s="25"/>
      <c r="R156" s="17">
        <f t="shared" si="58"/>
        <v>0</v>
      </c>
      <c r="S156" s="25">
        <f t="shared" si="61"/>
        <v>683</v>
      </c>
      <c r="T156" s="25">
        <f t="shared" si="62"/>
        <v>0</v>
      </c>
      <c r="U156" s="16">
        <f t="shared" si="59"/>
        <v>683</v>
      </c>
      <c r="V156" s="17">
        <f t="shared" si="60"/>
        <v>1</v>
      </c>
      <c r="W156" s="31"/>
      <c r="X156" s="32"/>
      <c r="Y156" s="32"/>
      <c r="Z156" s="32"/>
      <c r="AA156" s="32"/>
      <c r="AB156" s="32"/>
      <c r="AC156" s="32"/>
      <c r="AD156" s="32"/>
      <c r="AE156" s="32"/>
      <c r="AF156" s="32"/>
      <c r="AG156" s="32"/>
      <c r="AH156" s="32"/>
      <c r="AI156" s="32"/>
      <c r="AJ156" s="32"/>
      <c r="AK156" s="32"/>
      <c r="AL156" s="32"/>
      <c r="AM156" s="32"/>
      <c r="AN156" s="32"/>
      <c r="AO156" s="32"/>
      <c r="AP156" s="32"/>
      <c r="AQ156" s="32"/>
      <c r="AR156" s="32"/>
      <c r="AS156" s="33"/>
    </row>
    <row r="157" spans="1:52" s="35" customFormat="1" x14ac:dyDescent="0.25">
      <c r="A157" s="13" t="s">
        <v>66</v>
      </c>
      <c r="B157" s="27" t="s">
        <v>62</v>
      </c>
      <c r="C157" s="28"/>
      <c r="D157" s="28"/>
      <c r="E157" s="28"/>
      <c r="F157" s="25">
        <f t="shared" si="5"/>
        <v>114</v>
      </c>
      <c r="G157" s="25">
        <v>114</v>
      </c>
      <c r="H157" s="29"/>
      <c r="I157" s="25">
        <f t="shared" si="6"/>
        <v>448</v>
      </c>
      <c r="J157" s="25">
        <v>448</v>
      </c>
      <c r="K157" s="30"/>
      <c r="L157" s="25">
        <f t="shared" si="7"/>
        <v>341</v>
      </c>
      <c r="M157" s="29">
        <v>341</v>
      </c>
      <c r="N157" s="30"/>
      <c r="O157" s="25">
        <f t="shared" si="51"/>
        <v>341</v>
      </c>
      <c r="P157" s="25">
        <v>341</v>
      </c>
      <c r="Q157" s="25"/>
      <c r="R157" s="17">
        <f t="shared" si="58"/>
        <v>1</v>
      </c>
      <c r="S157" s="25">
        <f t="shared" si="61"/>
        <v>0</v>
      </c>
      <c r="T157" s="25">
        <f t="shared" si="62"/>
        <v>0</v>
      </c>
      <c r="U157" s="16">
        <f t="shared" si="59"/>
        <v>0</v>
      </c>
      <c r="V157" s="17">
        <f t="shared" si="60"/>
        <v>0</v>
      </c>
      <c r="W157" s="31"/>
      <c r="X157" s="32"/>
      <c r="Y157" s="32"/>
      <c r="Z157" s="32"/>
      <c r="AA157" s="32"/>
      <c r="AB157" s="32"/>
      <c r="AC157" s="32"/>
      <c r="AD157" s="32"/>
      <c r="AE157" s="32"/>
      <c r="AF157" s="32"/>
      <c r="AG157" s="32"/>
      <c r="AH157" s="32"/>
      <c r="AI157" s="32"/>
      <c r="AJ157" s="32"/>
      <c r="AK157" s="32"/>
      <c r="AL157" s="32"/>
      <c r="AM157" s="32"/>
      <c r="AN157" s="32"/>
      <c r="AO157" s="32"/>
      <c r="AP157" s="32"/>
      <c r="AQ157" s="32"/>
      <c r="AR157" s="32"/>
      <c r="AS157" s="33"/>
    </row>
    <row r="158" spans="1:52" s="35" customFormat="1" x14ac:dyDescent="0.25">
      <c r="A158" s="13" t="s">
        <v>66</v>
      </c>
      <c r="B158" s="27" t="s">
        <v>63</v>
      </c>
      <c r="C158" s="28"/>
      <c r="D158" s="28"/>
      <c r="E158" s="28"/>
      <c r="F158" s="25">
        <f t="shared" si="5"/>
        <v>145</v>
      </c>
      <c r="G158" s="25">
        <v>145</v>
      </c>
      <c r="H158" s="29"/>
      <c r="I158" s="25">
        <f t="shared" si="6"/>
        <v>571</v>
      </c>
      <c r="J158" s="25">
        <v>571</v>
      </c>
      <c r="K158" s="30"/>
      <c r="L158" s="25">
        <f t="shared" si="7"/>
        <v>435</v>
      </c>
      <c r="M158" s="29">
        <v>435</v>
      </c>
      <c r="N158" s="30"/>
      <c r="O158" s="25">
        <f t="shared" si="51"/>
        <v>435</v>
      </c>
      <c r="P158" s="25">
        <v>435</v>
      </c>
      <c r="Q158" s="25"/>
      <c r="R158" s="17">
        <f t="shared" si="58"/>
        <v>1</v>
      </c>
      <c r="S158" s="25">
        <f t="shared" si="61"/>
        <v>0</v>
      </c>
      <c r="T158" s="25">
        <f t="shared" si="62"/>
        <v>0</v>
      </c>
      <c r="U158" s="16">
        <f t="shared" si="59"/>
        <v>0</v>
      </c>
      <c r="V158" s="17">
        <f t="shared" si="60"/>
        <v>0</v>
      </c>
      <c r="W158" s="31"/>
      <c r="X158" s="32"/>
      <c r="Y158" s="32"/>
      <c r="Z158" s="32"/>
      <c r="AA158" s="32"/>
      <c r="AB158" s="32"/>
      <c r="AC158" s="32"/>
      <c r="AD158" s="32"/>
      <c r="AE158" s="32"/>
      <c r="AF158" s="32"/>
      <c r="AG158" s="32"/>
      <c r="AH158" s="32"/>
      <c r="AI158" s="32"/>
      <c r="AJ158" s="32"/>
      <c r="AK158" s="32"/>
      <c r="AL158" s="32"/>
      <c r="AM158" s="32"/>
      <c r="AN158" s="32"/>
      <c r="AO158" s="32"/>
      <c r="AP158" s="32"/>
      <c r="AQ158" s="32"/>
      <c r="AR158" s="32"/>
      <c r="AS158" s="33"/>
    </row>
    <row r="159" spans="1:52" s="35" customFormat="1" x14ac:dyDescent="0.25">
      <c r="A159" s="13" t="s">
        <v>66</v>
      </c>
      <c r="B159" s="27" t="s">
        <v>64</v>
      </c>
      <c r="C159" s="28"/>
      <c r="D159" s="28"/>
      <c r="E159" s="28"/>
      <c r="F159" s="25">
        <f t="shared" si="5"/>
        <v>124</v>
      </c>
      <c r="G159" s="25">
        <v>124</v>
      </c>
      <c r="H159" s="29"/>
      <c r="I159" s="25">
        <f t="shared" si="6"/>
        <v>489</v>
      </c>
      <c r="J159" s="25">
        <v>489</v>
      </c>
      <c r="K159" s="30"/>
      <c r="L159" s="25">
        <f t="shared" si="7"/>
        <v>372</v>
      </c>
      <c r="M159" s="29">
        <v>372</v>
      </c>
      <c r="N159" s="30"/>
      <c r="O159" s="25">
        <f t="shared" si="51"/>
        <v>300</v>
      </c>
      <c r="P159" s="25">
        <v>300</v>
      </c>
      <c r="Q159" s="25"/>
      <c r="R159" s="17">
        <f t="shared" si="58"/>
        <v>0.80645161290322576</v>
      </c>
      <c r="S159" s="25">
        <f t="shared" si="61"/>
        <v>72</v>
      </c>
      <c r="T159" s="25">
        <f t="shared" si="62"/>
        <v>0</v>
      </c>
      <c r="U159" s="16">
        <f t="shared" si="59"/>
        <v>72</v>
      </c>
      <c r="V159" s="17">
        <f t="shared" si="60"/>
        <v>0.19354838709677419</v>
      </c>
      <c r="W159" s="31"/>
      <c r="X159" s="32"/>
      <c r="Y159" s="32"/>
      <c r="Z159" s="32"/>
      <c r="AA159" s="32"/>
      <c r="AB159" s="32"/>
      <c r="AC159" s="32"/>
      <c r="AD159" s="32"/>
      <c r="AE159" s="32"/>
      <c r="AF159" s="32"/>
      <c r="AG159" s="32"/>
      <c r="AH159" s="32"/>
      <c r="AI159" s="32"/>
      <c r="AJ159" s="32"/>
      <c r="AK159" s="32"/>
      <c r="AL159" s="32"/>
      <c r="AM159" s="32"/>
      <c r="AN159" s="32"/>
      <c r="AO159" s="32"/>
      <c r="AP159" s="32"/>
      <c r="AQ159" s="32"/>
      <c r="AR159" s="32"/>
      <c r="AS159" s="33"/>
    </row>
    <row r="160" spans="1:52" s="35" customFormat="1" x14ac:dyDescent="0.25">
      <c r="A160" s="13" t="s">
        <v>66</v>
      </c>
      <c r="B160" s="27" t="s">
        <v>65</v>
      </c>
      <c r="C160" s="28"/>
      <c r="D160" s="28"/>
      <c r="E160" s="28"/>
      <c r="F160" s="25">
        <f t="shared" si="5"/>
        <v>104</v>
      </c>
      <c r="G160" s="25">
        <v>104</v>
      </c>
      <c r="H160" s="29"/>
      <c r="I160" s="25">
        <f t="shared" si="6"/>
        <v>408</v>
      </c>
      <c r="J160" s="25">
        <v>408</v>
      </c>
      <c r="K160" s="30"/>
      <c r="L160" s="25">
        <f t="shared" si="7"/>
        <v>310</v>
      </c>
      <c r="M160" s="29">
        <v>310</v>
      </c>
      <c r="N160" s="30"/>
      <c r="O160" s="25">
        <f t="shared" si="51"/>
        <v>310</v>
      </c>
      <c r="P160" s="25">
        <v>310</v>
      </c>
      <c r="Q160" s="25"/>
      <c r="R160" s="17">
        <f t="shared" si="58"/>
        <v>1</v>
      </c>
      <c r="S160" s="25">
        <f t="shared" si="61"/>
        <v>0</v>
      </c>
      <c r="T160" s="25">
        <f t="shared" si="62"/>
        <v>0</v>
      </c>
      <c r="U160" s="16">
        <f t="shared" si="59"/>
        <v>0</v>
      </c>
      <c r="V160" s="17">
        <f t="shared" si="60"/>
        <v>0</v>
      </c>
      <c r="W160" s="31"/>
      <c r="X160" s="32"/>
      <c r="Y160" s="32"/>
      <c r="Z160" s="32"/>
      <c r="AA160" s="32"/>
      <c r="AB160" s="32"/>
      <c r="AC160" s="32"/>
      <c r="AD160" s="32"/>
      <c r="AE160" s="32"/>
      <c r="AF160" s="32"/>
      <c r="AG160" s="32"/>
      <c r="AH160" s="32"/>
      <c r="AI160" s="32"/>
      <c r="AJ160" s="32"/>
      <c r="AK160" s="32"/>
      <c r="AL160" s="32"/>
      <c r="AM160" s="32"/>
      <c r="AN160" s="32"/>
      <c r="AO160" s="32"/>
      <c r="AP160" s="32"/>
      <c r="AQ160" s="32"/>
      <c r="AR160" s="32"/>
      <c r="AS160" s="33"/>
    </row>
    <row r="161" spans="1:52" s="35" customFormat="1" x14ac:dyDescent="0.25">
      <c r="A161" s="13" t="s">
        <v>66</v>
      </c>
      <c r="B161" s="27" t="s">
        <v>67</v>
      </c>
      <c r="C161" s="28"/>
      <c r="D161" s="28"/>
      <c r="E161" s="28"/>
      <c r="F161" s="25">
        <f t="shared" si="5"/>
        <v>72</v>
      </c>
      <c r="G161" s="29">
        <v>72</v>
      </c>
      <c r="H161" s="29"/>
      <c r="I161" s="25">
        <f t="shared" si="6"/>
        <v>285</v>
      </c>
      <c r="J161" s="30">
        <v>285</v>
      </c>
      <c r="K161" s="30"/>
      <c r="L161" s="25">
        <f t="shared" si="7"/>
        <v>217</v>
      </c>
      <c r="M161" s="29">
        <v>217</v>
      </c>
      <c r="N161" s="30"/>
      <c r="O161" s="25">
        <f t="shared" si="51"/>
        <v>217</v>
      </c>
      <c r="P161" s="25">
        <v>217</v>
      </c>
      <c r="Q161" s="25"/>
      <c r="R161" s="17">
        <f t="shared" si="58"/>
        <v>1</v>
      </c>
      <c r="S161" s="25">
        <f t="shared" si="61"/>
        <v>0</v>
      </c>
      <c r="T161" s="25">
        <f t="shared" si="62"/>
        <v>0</v>
      </c>
      <c r="U161" s="16">
        <f t="shared" si="59"/>
        <v>0</v>
      </c>
      <c r="V161" s="17">
        <f t="shared" si="60"/>
        <v>0</v>
      </c>
      <c r="W161" s="31"/>
      <c r="X161" s="32"/>
      <c r="Y161" s="32"/>
      <c r="Z161" s="32"/>
      <c r="AA161" s="32"/>
      <c r="AB161" s="32"/>
      <c r="AC161" s="32"/>
      <c r="AD161" s="32"/>
      <c r="AE161" s="32"/>
      <c r="AF161" s="32"/>
      <c r="AG161" s="32"/>
      <c r="AH161" s="32"/>
      <c r="AI161" s="32"/>
      <c r="AJ161" s="32"/>
      <c r="AK161" s="32"/>
      <c r="AL161" s="32"/>
      <c r="AM161" s="32"/>
      <c r="AN161" s="32"/>
      <c r="AO161" s="32"/>
      <c r="AP161" s="32"/>
      <c r="AQ161" s="32"/>
      <c r="AR161" s="32"/>
      <c r="AS161" s="33"/>
    </row>
    <row r="162" spans="1:52" ht="45" x14ac:dyDescent="0.25">
      <c r="A162" s="40">
        <v>2</v>
      </c>
      <c r="B162" s="23" t="s">
        <v>49</v>
      </c>
      <c r="C162" s="20">
        <f t="shared" si="4"/>
        <v>43515</v>
      </c>
      <c r="D162" s="20">
        <v>6881</v>
      </c>
      <c r="E162" s="20">
        <f>E163</f>
        <v>36634</v>
      </c>
      <c r="F162" s="16">
        <f>+F163</f>
        <v>5659</v>
      </c>
      <c r="G162" s="16">
        <f t="shared" ref="G162:N162" si="66">+G163</f>
        <v>688</v>
      </c>
      <c r="H162" s="16">
        <f t="shared" si="66"/>
        <v>4971</v>
      </c>
      <c r="I162" s="16">
        <f t="shared" si="66"/>
        <v>10871</v>
      </c>
      <c r="J162" s="16">
        <f t="shared" si="66"/>
        <v>1851</v>
      </c>
      <c r="K162" s="16">
        <f t="shared" si="66"/>
        <v>9020</v>
      </c>
      <c r="L162" s="16">
        <f t="shared" si="66"/>
        <v>2760</v>
      </c>
      <c r="M162" s="16">
        <f t="shared" si="66"/>
        <v>2760</v>
      </c>
      <c r="N162" s="16">
        <f t="shared" si="66"/>
        <v>2910</v>
      </c>
      <c r="O162" s="16">
        <f t="shared" ref="O162" si="67">+O163</f>
        <v>5670</v>
      </c>
      <c r="P162" s="16">
        <f t="shared" ref="P162" si="68">+P163</f>
        <v>2760</v>
      </c>
      <c r="Q162" s="16">
        <f t="shared" ref="Q162" si="69">+Q163</f>
        <v>2910</v>
      </c>
      <c r="R162" s="17">
        <f t="shared" si="58"/>
        <v>2.0543478260869565</v>
      </c>
      <c r="S162" s="25">
        <f t="shared" si="61"/>
        <v>0</v>
      </c>
      <c r="T162" s="25">
        <f t="shared" si="62"/>
        <v>0</v>
      </c>
      <c r="U162" s="16">
        <f t="shared" si="59"/>
        <v>0</v>
      </c>
      <c r="V162" s="17">
        <f t="shared" si="60"/>
        <v>0</v>
      </c>
      <c r="W162" s="13"/>
    </row>
    <row r="163" spans="1:52" s="35" customFormat="1" x14ac:dyDescent="0.25">
      <c r="A163" s="13" t="s">
        <v>66</v>
      </c>
      <c r="B163" s="27" t="s">
        <v>82</v>
      </c>
      <c r="C163" s="28"/>
      <c r="D163" s="28"/>
      <c r="E163" s="28">
        <v>36634</v>
      </c>
      <c r="F163" s="29">
        <f t="shared" si="5"/>
        <v>5659</v>
      </c>
      <c r="G163" s="29">
        <v>688</v>
      </c>
      <c r="H163" s="29">
        <v>4971</v>
      </c>
      <c r="I163" s="30">
        <f t="shared" si="6"/>
        <v>10871</v>
      </c>
      <c r="J163" s="30">
        <v>1851</v>
      </c>
      <c r="K163" s="30">
        <v>9020</v>
      </c>
      <c r="L163" s="30">
        <v>2760</v>
      </c>
      <c r="M163" s="30">
        <v>2760</v>
      </c>
      <c r="N163" s="30">
        <v>2910</v>
      </c>
      <c r="O163" s="25">
        <f t="shared" si="51"/>
        <v>5670</v>
      </c>
      <c r="P163" s="25">
        <v>2760</v>
      </c>
      <c r="Q163" s="25">
        <v>2910</v>
      </c>
      <c r="R163" s="17">
        <f t="shared" si="58"/>
        <v>2.0543478260869565</v>
      </c>
      <c r="S163" s="25">
        <f t="shared" si="61"/>
        <v>0</v>
      </c>
      <c r="T163" s="25">
        <f t="shared" si="62"/>
        <v>0</v>
      </c>
      <c r="U163" s="16">
        <f t="shared" si="59"/>
        <v>0</v>
      </c>
      <c r="V163" s="17">
        <f t="shared" si="60"/>
        <v>0</v>
      </c>
      <c r="W163" s="31"/>
      <c r="X163" s="32"/>
      <c r="Y163" s="32"/>
      <c r="Z163" s="32"/>
      <c r="AA163" s="32"/>
      <c r="AB163" s="32"/>
      <c r="AC163" s="32"/>
      <c r="AD163" s="32"/>
      <c r="AE163" s="32"/>
      <c r="AF163" s="32"/>
      <c r="AG163" s="32"/>
      <c r="AH163" s="32"/>
      <c r="AI163" s="32"/>
      <c r="AJ163" s="32"/>
      <c r="AK163" s="32"/>
      <c r="AL163" s="32"/>
      <c r="AM163" s="32"/>
      <c r="AN163" s="32"/>
      <c r="AO163" s="32"/>
      <c r="AP163" s="32"/>
      <c r="AQ163" s="32"/>
      <c r="AR163" s="32"/>
      <c r="AS163" s="33"/>
    </row>
    <row r="164" spans="1:52" ht="30" x14ac:dyDescent="0.25">
      <c r="A164" s="40">
        <v>3</v>
      </c>
      <c r="B164" s="23" t="s">
        <v>50</v>
      </c>
      <c r="C164" s="20">
        <f t="shared" si="4"/>
        <v>9275</v>
      </c>
      <c r="D164" s="20">
        <v>9275</v>
      </c>
      <c r="E164" s="20"/>
      <c r="F164" s="16">
        <f>SUM(F165:F173)</f>
        <v>927</v>
      </c>
      <c r="G164" s="16">
        <f t="shared" ref="G164:M164" si="70">SUM(G165:G173)</f>
        <v>927</v>
      </c>
      <c r="H164" s="16">
        <f t="shared" si="70"/>
        <v>0</v>
      </c>
      <c r="I164" s="16">
        <f t="shared" si="70"/>
        <v>3189</v>
      </c>
      <c r="J164" s="16">
        <f t="shared" si="70"/>
        <v>3189</v>
      </c>
      <c r="K164" s="16">
        <f t="shared" si="70"/>
        <v>0</v>
      </c>
      <c r="L164" s="16">
        <f t="shared" si="70"/>
        <v>2783</v>
      </c>
      <c r="M164" s="16">
        <f t="shared" si="70"/>
        <v>2783</v>
      </c>
      <c r="N164" s="16">
        <f t="shared" ref="N164" si="71">SUM(N165:N173)</f>
        <v>0</v>
      </c>
      <c r="O164" s="16">
        <f t="shared" ref="O164" si="72">SUM(O165:O173)</f>
        <v>934</v>
      </c>
      <c r="P164" s="16">
        <f t="shared" ref="P164" si="73">SUM(P165:P173)</f>
        <v>934</v>
      </c>
      <c r="Q164" s="16">
        <f t="shared" ref="Q164" si="74">SUM(Q165:Q173)</f>
        <v>0</v>
      </c>
      <c r="R164" s="17">
        <f t="shared" si="58"/>
        <v>0.33560905497664389</v>
      </c>
      <c r="S164" s="25">
        <f t="shared" si="61"/>
        <v>1849</v>
      </c>
      <c r="T164" s="25">
        <f t="shared" si="62"/>
        <v>0</v>
      </c>
      <c r="U164" s="16">
        <f t="shared" si="59"/>
        <v>1849</v>
      </c>
      <c r="V164" s="17">
        <f t="shared" si="60"/>
        <v>0.66439094502335605</v>
      </c>
      <c r="W164" s="13"/>
    </row>
    <row r="165" spans="1:52" s="35" customFormat="1" x14ac:dyDescent="0.25">
      <c r="A165" s="13" t="s">
        <v>66</v>
      </c>
      <c r="B165" s="27" t="s">
        <v>75</v>
      </c>
      <c r="C165" s="28"/>
      <c r="D165" s="28"/>
      <c r="E165" s="28"/>
      <c r="F165" s="25">
        <f t="shared" si="5"/>
        <v>509</v>
      </c>
      <c r="G165" s="29">
        <v>509</v>
      </c>
      <c r="H165" s="29"/>
      <c r="I165" s="25">
        <f t="shared" si="6"/>
        <v>1754</v>
      </c>
      <c r="J165" s="30">
        <v>1754</v>
      </c>
      <c r="K165" s="30"/>
      <c r="L165" s="25">
        <f t="shared" si="7"/>
        <v>1531</v>
      </c>
      <c r="M165" s="29">
        <v>1531</v>
      </c>
      <c r="N165" s="30"/>
      <c r="O165" s="25">
        <f t="shared" si="51"/>
        <v>120</v>
      </c>
      <c r="P165" s="25">
        <v>120</v>
      </c>
      <c r="Q165" s="25"/>
      <c r="R165" s="17">
        <f t="shared" si="58"/>
        <v>7.838014369693011E-2</v>
      </c>
      <c r="S165" s="25">
        <f t="shared" si="61"/>
        <v>1411</v>
      </c>
      <c r="T165" s="25">
        <f t="shared" si="62"/>
        <v>0</v>
      </c>
      <c r="U165" s="16">
        <f t="shared" si="59"/>
        <v>1411</v>
      </c>
      <c r="V165" s="17">
        <f t="shared" si="60"/>
        <v>0.92161985630306986</v>
      </c>
      <c r="W165" s="31"/>
      <c r="X165" s="32"/>
      <c r="Y165" s="32"/>
      <c r="Z165" s="32"/>
      <c r="AA165" s="32"/>
      <c r="AB165" s="32"/>
      <c r="AC165" s="32"/>
      <c r="AD165" s="32"/>
      <c r="AE165" s="32"/>
      <c r="AF165" s="32"/>
      <c r="AG165" s="32"/>
      <c r="AH165" s="32"/>
      <c r="AI165" s="32"/>
      <c r="AJ165" s="32"/>
      <c r="AK165" s="32"/>
      <c r="AL165" s="32"/>
      <c r="AM165" s="32"/>
      <c r="AN165" s="32"/>
      <c r="AO165" s="32"/>
      <c r="AP165" s="32"/>
      <c r="AQ165" s="32"/>
      <c r="AR165" s="32"/>
      <c r="AS165" s="33"/>
    </row>
    <row r="166" spans="1:52" s="35" customFormat="1" x14ac:dyDescent="0.25">
      <c r="A166" s="13" t="s">
        <v>66</v>
      </c>
      <c r="B166" s="27" t="s">
        <v>59</v>
      </c>
      <c r="C166" s="28"/>
      <c r="D166" s="28"/>
      <c r="E166" s="28"/>
      <c r="F166" s="25">
        <f t="shared" ref="F166:F173" si="75">+G166+H166</f>
        <v>38</v>
      </c>
      <c r="G166" s="25">
        <v>38</v>
      </c>
      <c r="H166" s="29"/>
      <c r="I166" s="25">
        <f t="shared" ref="I166:I173" si="76">+J166+K166</f>
        <v>129</v>
      </c>
      <c r="J166" s="25">
        <v>129</v>
      </c>
      <c r="K166" s="30"/>
      <c r="L166" s="25">
        <f t="shared" ref="L166:L173" si="77">+M166+N166</f>
        <v>112</v>
      </c>
      <c r="M166" s="29">
        <v>112</v>
      </c>
      <c r="N166" s="30"/>
      <c r="O166" s="25">
        <f t="shared" si="51"/>
        <v>112</v>
      </c>
      <c r="P166" s="25">
        <v>112</v>
      </c>
      <c r="Q166" s="25"/>
      <c r="R166" s="17">
        <f t="shared" si="58"/>
        <v>1</v>
      </c>
      <c r="S166" s="25">
        <f t="shared" si="61"/>
        <v>0</v>
      </c>
      <c r="T166" s="25">
        <f t="shared" si="62"/>
        <v>0</v>
      </c>
      <c r="U166" s="16">
        <f t="shared" si="59"/>
        <v>0</v>
      </c>
      <c r="V166" s="17">
        <f t="shared" si="60"/>
        <v>0</v>
      </c>
      <c r="W166" s="31"/>
      <c r="X166" s="32"/>
      <c r="Y166" s="32"/>
      <c r="Z166" s="32"/>
      <c r="AA166" s="32"/>
      <c r="AB166" s="32"/>
      <c r="AC166" s="32"/>
      <c r="AD166" s="32"/>
      <c r="AE166" s="32"/>
      <c r="AF166" s="32"/>
      <c r="AG166" s="32"/>
      <c r="AH166" s="32"/>
      <c r="AI166" s="32"/>
      <c r="AJ166" s="32"/>
      <c r="AK166" s="32"/>
      <c r="AL166" s="32"/>
      <c r="AM166" s="32"/>
      <c r="AN166" s="32"/>
      <c r="AO166" s="32"/>
      <c r="AP166" s="32"/>
      <c r="AQ166" s="32"/>
      <c r="AR166" s="32"/>
      <c r="AS166" s="33"/>
    </row>
    <row r="167" spans="1:52" s="35" customFormat="1" x14ac:dyDescent="0.25">
      <c r="A167" s="13" t="s">
        <v>66</v>
      </c>
      <c r="B167" s="27" t="s">
        <v>60</v>
      </c>
      <c r="C167" s="28"/>
      <c r="D167" s="28"/>
      <c r="E167" s="28"/>
      <c r="F167" s="25">
        <f t="shared" si="75"/>
        <v>84</v>
      </c>
      <c r="G167" s="25">
        <v>84</v>
      </c>
      <c r="H167" s="29"/>
      <c r="I167" s="25">
        <f t="shared" si="76"/>
        <v>289</v>
      </c>
      <c r="J167" s="25">
        <v>289</v>
      </c>
      <c r="K167" s="30"/>
      <c r="L167" s="25">
        <f t="shared" si="77"/>
        <v>252</v>
      </c>
      <c r="M167" s="29">
        <v>252</v>
      </c>
      <c r="N167" s="30"/>
      <c r="O167" s="25">
        <f t="shared" si="51"/>
        <v>252</v>
      </c>
      <c r="P167" s="25">
        <v>252</v>
      </c>
      <c r="Q167" s="25"/>
      <c r="R167" s="17">
        <f t="shared" si="58"/>
        <v>1</v>
      </c>
      <c r="S167" s="25">
        <f t="shared" si="61"/>
        <v>0</v>
      </c>
      <c r="T167" s="25">
        <f t="shared" si="62"/>
        <v>0</v>
      </c>
      <c r="U167" s="16">
        <f t="shared" si="59"/>
        <v>0</v>
      </c>
      <c r="V167" s="17">
        <f t="shared" si="60"/>
        <v>0</v>
      </c>
      <c r="W167" s="31"/>
      <c r="X167" s="32"/>
      <c r="Y167" s="32"/>
      <c r="Z167" s="32"/>
      <c r="AA167" s="32"/>
      <c r="AB167" s="32"/>
      <c r="AC167" s="32"/>
      <c r="AD167" s="32"/>
      <c r="AE167" s="32"/>
      <c r="AF167" s="32"/>
      <c r="AG167" s="32"/>
      <c r="AH167" s="32"/>
      <c r="AI167" s="32"/>
      <c r="AJ167" s="32"/>
      <c r="AK167" s="32"/>
      <c r="AL167" s="32"/>
      <c r="AM167" s="32"/>
      <c r="AN167" s="32"/>
      <c r="AO167" s="32"/>
      <c r="AP167" s="32"/>
      <c r="AQ167" s="32"/>
      <c r="AR167" s="32"/>
      <c r="AS167" s="33"/>
    </row>
    <row r="168" spans="1:52" s="35" customFormat="1" x14ac:dyDescent="0.25">
      <c r="A168" s="13" t="s">
        <v>66</v>
      </c>
      <c r="B168" s="27" t="s">
        <v>61</v>
      </c>
      <c r="C168" s="28"/>
      <c r="D168" s="28"/>
      <c r="E168" s="28"/>
      <c r="F168" s="25">
        <f t="shared" si="75"/>
        <v>116</v>
      </c>
      <c r="G168" s="25">
        <v>116</v>
      </c>
      <c r="H168" s="29"/>
      <c r="I168" s="25">
        <f t="shared" si="76"/>
        <v>400</v>
      </c>
      <c r="J168" s="25">
        <v>400</v>
      </c>
      <c r="K168" s="30"/>
      <c r="L168" s="25">
        <f t="shared" si="77"/>
        <v>349</v>
      </c>
      <c r="M168" s="29">
        <v>349</v>
      </c>
      <c r="N168" s="30"/>
      <c r="O168" s="25">
        <f t="shared" si="51"/>
        <v>0</v>
      </c>
      <c r="P168" s="25"/>
      <c r="Q168" s="25"/>
      <c r="R168" s="17">
        <f t="shared" si="58"/>
        <v>0</v>
      </c>
      <c r="S168" s="25">
        <f t="shared" si="61"/>
        <v>349</v>
      </c>
      <c r="T168" s="25">
        <f t="shared" si="62"/>
        <v>0</v>
      </c>
      <c r="U168" s="16">
        <f t="shared" si="59"/>
        <v>349</v>
      </c>
      <c r="V168" s="17">
        <f t="shared" si="60"/>
        <v>1</v>
      </c>
      <c r="W168" s="31"/>
      <c r="X168" s="32"/>
      <c r="Y168" s="32"/>
      <c r="Z168" s="32"/>
      <c r="AA168" s="32"/>
      <c r="AB168" s="32"/>
      <c r="AC168" s="32"/>
      <c r="AD168" s="32"/>
      <c r="AE168" s="32"/>
      <c r="AF168" s="32"/>
      <c r="AG168" s="32"/>
      <c r="AH168" s="32"/>
      <c r="AI168" s="32"/>
      <c r="AJ168" s="32"/>
      <c r="AK168" s="32"/>
      <c r="AL168" s="32"/>
      <c r="AM168" s="32"/>
      <c r="AN168" s="32"/>
      <c r="AO168" s="32"/>
      <c r="AP168" s="32"/>
      <c r="AQ168" s="32"/>
      <c r="AR168" s="32"/>
      <c r="AS168" s="33"/>
    </row>
    <row r="169" spans="1:52" s="35" customFormat="1" x14ac:dyDescent="0.25">
      <c r="A169" s="13" t="s">
        <v>66</v>
      </c>
      <c r="B169" s="27" t="s">
        <v>62</v>
      </c>
      <c r="C169" s="28"/>
      <c r="D169" s="28"/>
      <c r="E169" s="28"/>
      <c r="F169" s="25">
        <f t="shared" si="75"/>
        <v>50</v>
      </c>
      <c r="G169" s="25">
        <v>50</v>
      </c>
      <c r="H169" s="29"/>
      <c r="I169" s="25">
        <f t="shared" si="76"/>
        <v>173</v>
      </c>
      <c r="J169" s="25">
        <v>173</v>
      </c>
      <c r="K169" s="30"/>
      <c r="L169" s="25">
        <f t="shared" si="77"/>
        <v>151</v>
      </c>
      <c r="M169" s="29">
        <v>151</v>
      </c>
      <c r="N169" s="30"/>
      <c r="O169" s="25">
        <f t="shared" si="51"/>
        <v>151</v>
      </c>
      <c r="P169" s="25">
        <v>151</v>
      </c>
      <c r="Q169" s="25"/>
      <c r="R169" s="17">
        <f t="shared" si="58"/>
        <v>1</v>
      </c>
      <c r="S169" s="25">
        <f t="shared" si="61"/>
        <v>0</v>
      </c>
      <c r="T169" s="25">
        <f t="shared" si="62"/>
        <v>0</v>
      </c>
      <c r="U169" s="16">
        <f t="shared" si="59"/>
        <v>0</v>
      </c>
      <c r="V169" s="17">
        <f t="shared" si="60"/>
        <v>0</v>
      </c>
      <c r="W169" s="31"/>
      <c r="X169" s="32"/>
      <c r="Y169" s="32"/>
      <c r="Z169" s="32"/>
      <c r="AA169" s="32"/>
      <c r="AB169" s="32"/>
      <c r="AC169" s="32"/>
      <c r="AD169" s="32"/>
      <c r="AE169" s="32"/>
      <c r="AF169" s="32"/>
      <c r="AG169" s="32"/>
      <c r="AH169" s="32"/>
      <c r="AI169" s="32"/>
      <c r="AJ169" s="32"/>
      <c r="AK169" s="32"/>
      <c r="AL169" s="32"/>
      <c r="AM169" s="32"/>
      <c r="AN169" s="32"/>
      <c r="AO169" s="32"/>
      <c r="AP169" s="32"/>
      <c r="AQ169" s="32"/>
      <c r="AR169" s="32"/>
      <c r="AS169" s="33"/>
      <c r="AT169" s="34"/>
      <c r="AU169" s="34"/>
      <c r="AV169" s="34"/>
      <c r="AW169" s="34"/>
      <c r="AX169" s="34"/>
      <c r="AY169" s="34"/>
      <c r="AZ169" s="34"/>
    </row>
    <row r="170" spans="1:52" s="35" customFormat="1" x14ac:dyDescent="0.25">
      <c r="A170" s="13" t="s">
        <v>66</v>
      </c>
      <c r="B170" s="27" t="s">
        <v>63</v>
      </c>
      <c r="C170" s="28"/>
      <c r="D170" s="28"/>
      <c r="E170" s="28"/>
      <c r="F170" s="25">
        <f t="shared" si="75"/>
        <v>70</v>
      </c>
      <c r="G170" s="25">
        <v>70</v>
      </c>
      <c r="H170" s="29"/>
      <c r="I170" s="25">
        <f t="shared" si="76"/>
        <v>240</v>
      </c>
      <c r="J170" s="25">
        <v>240</v>
      </c>
      <c r="K170" s="30"/>
      <c r="L170" s="25">
        <f t="shared" si="77"/>
        <v>209</v>
      </c>
      <c r="M170" s="29">
        <v>209</v>
      </c>
      <c r="N170" s="30"/>
      <c r="O170" s="25">
        <f t="shared" si="51"/>
        <v>209</v>
      </c>
      <c r="P170" s="25">
        <v>209</v>
      </c>
      <c r="Q170" s="25"/>
      <c r="R170" s="17">
        <f t="shared" si="58"/>
        <v>1</v>
      </c>
      <c r="S170" s="25">
        <f t="shared" si="61"/>
        <v>0</v>
      </c>
      <c r="T170" s="25">
        <f t="shared" si="62"/>
        <v>0</v>
      </c>
      <c r="U170" s="16">
        <f t="shared" si="59"/>
        <v>0</v>
      </c>
      <c r="V170" s="17">
        <f t="shared" si="60"/>
        <v>0</v>
      </c>
      <c r="W170" s="31"/>
      <c r="X170" s="32"/>
      <c r="Y170" s="32"/>
      <c r="Z170" s="32"/>
      <c r="AA170" s="32"/>
      <c r="AB170" s="32"/>
      <c r="AC170" s="32"/>
      <c r="AD170" s="32"/>
      <c r="AE170" s="32"/>
      <c r="AF170" s="32"/>
      <c r="AG170" s="32"/>
      <c r="AH170" s="32"/>
      <c r="AI170" s="32"/>
      <c r="AJ170" s="32"/>
      <c r="AK170" s="32"/>
      <c r="AL170" s="32"/>
      <c r="AM170" s="32"/>
      <c r="AN170" s="32"/>
      <c r="AO170" s="32"/>
      <c r="AP170" s="32"/>
      <c r="AQ170" s="32"/>
      <c r="AR170" s="32"/>
      <c r="AS170" s="33"/>
      <c r="AT170" s="34"/>
      <c r="AU170" s="34"/>
      <c r="AV170" s="34"/>
      <c r="AW170" s="34"/>
      <c r="AX170" s="34"/>
      <c r="AY170" s="34"/>
      <c r="AZ170" s="34"/>
    </row>
    <row r="171" spans="1:52" s="35" customFormat="1" x14ac:dyDescent="0.25">
      <c r="A171" s="13" t="s">
        <v>66</v>
      </c>
      <c r="B171" s="27" t="s">
        <v>64</v>
      </c>
      <c r="C171" s="28"/>
      <c r="D171" s="28"/>
      <c r="E171" s="28"/>
      <c r="F171" s="25">
        <f t="shared" si="75"/>
        <v>36</v>
      </c>
      <c r="G171" s="25">
        <v>36</v>
      </c>
      <c r="H171" s="29"/>
      <c r="I171" s="25">
        <f t="shared" si="76"/>
        <v>124</v>
      </c>
      <c r="J171" s="30">
        <v>124</v>
      </c>
      <c r="K171" s="30"/>
      <c r="L171" s="25">
        <f t="shared" si="77"/>
        <v>109</v>
      </c>
      <c r="M171" s="29">
        <v>109</v>
      </c>
      <c r="N171" s="30"/>
      <c r="O171" s="25">
        <f t="shared" si="51"/>
        <v>20</v>
      </c>
      <c r="P171" s="25">
        <v>20</v>
      </c>
      <c r="Q171" s="25"/>
      <c r="R171" s="17">
        <f t="shared" si="58"/>
        <v>0.1834862385321101</v>
      </c>
      <c r="S171" s="25">
        <f t="shared" si="61"/>
        <v>89</v>
      </c>
      <c r="T171" s="25">
        <f t="shared" si="62"/>
        <v>0</v>
      </c>
      <c r="U171" s="16">
        <f t="shared" si="59"/>
        <v>89</v>
      </c>
      <c r="V171" s="17">
        <f t="shared" si="60"/>
        <v>0.8165137614678899</v>
      </c>
      <c r="W171" s="31"/>
      <c r="X171" s="32"/>
      <c r="Y171" s="32"/>
      <c r="Z171" s="32"/>
      <c r="AA171" s="32"/>
      <c r="AB171" s="32"/>
      <c r="AC171" s="32"/>
      <c r="AD171" s="32"/>
      <c r="AE171" s="32"/>
      <c r="AF171" s="32"/>
      <c r="AG171" s="32"/>
      <c r="AH171" s="32"/>
      <c r="AI171" s="32"/>
      <c r="AJ171" s="32"/>
      <c r="AK171" s="32"/>
      <c r="AL171" s="32"/>
      <c r="AM171" s="32"/>
      <c r="AN171" s="32"/>
      <c r="AO171" s="32"/>
      <c r="AP171" s="32"/>
      <c r="AQ171" s="32"/>
      <c r="AR171" s="32"/>
      <c r="AS171" s="33"/>
      <c r="AT171" s="34"/>
      <c r="AU171" s="34"/>
      <c r="AV171" s="34"/>
      <c r="AW171" s="34"/>
      <c r="AX171" s="34"/>
      <c r="AY171" s="34"/>
      <c r="AZ171" s="34"/>
    </row>
    <row r="172" spans="1:52" s="35" customFormat="1" x14ac:dyDescent="0.25">
      <c r="A172" s="13" t="s">
        <v>66</v>
      </c>
      <c r="B172" s="27" t="s">
        <v>65</v>
      </c>
      <c r="C172" s="28"/>
      <c r="D172" s="28"/>
      <c r="E172" s="28"/>
      <c r="F172" s="25">
        <f t="shared" si="75"/>
        <v>13</v>
      </c>
      <c r="G172" s="25">
        <v>13</v>
      </c>
      <c r="H172" s="29"/>
      <c r="I172" s="25">
        <f t="shared" si="76"/>
        <v>44</v>
      </c>
      <c r="J172" s="30">
        <v>44</v>
      </c>
      <c r="K172" s="30"/>
      <c r="L172" s="25">
        <f t="shared" si="77"/>
        <v>39</v>
      </c>
      <c r="M172" s="29">
        <v>39</v>
      </c>
      <c r="N172" s="30"/>
      <c r="O172" s="25">
        <f t="shared" si="51"/>
        <v>39</v>
      </c>
      <c r="P172" s="25">
        <v>39</v>
      </c>
      <c r="Q172" s="25"/>
      <c r="R172" s="17">
        <f t="shared" si="58"/>
        <v>1</v>
      </c>
      <c r="S172" s="25">
        <f t="shared" si="61"/>
        <v>0</v>
      </c>
      <c r="T172" s="25">
        <f t="shared" si="62"/>
        <v>0</v>
      </c>
      <c r="U172" s="16">
        <f t="shared" si="59"/>
        <v>0</v>
      </c>
      <c r="V172" s="17">
        <f t="shared" si="60"/>
        <v>0</v>
      </c>
      <c r="W172" s="31"/>
      <c r="X172" s="32"/>
      <c r="Y172" s="32"/>
      <c r="Z172" s="32"/>
      <c r="AA172" s="32"/>
      <c r="AB172" s="32"/>
      <c r="AC172" s="32"/>
      <c r="AD172" s="32"/>
      <c r="AE172" s="32"/>
      <c r="AF172" s="32"/>
      <c r="AG172" s="32"/>
      <c r="AH172" s="32"/>
      <c r="AI172" s="32"/>
      <c r="AJ172" s="32"/>
      <c r="AK172" s="32"/>
      <c r="AL172" s="32"/>
      <c r="AM172" s="32"/>
      <c r="AN172" s="32"/>
      <c r="AO172" s="32"/>
      <c r="AP172" s="32"/>
      <c r="AQ172" s="32"/>
      <c r="AR172" s="32"/>
      <c r="AS172" s="33"/>
      <c r="AT172" s="34"/>
      <c r="AU172" s="34"/>
      <c r="AV172" s="34"/>
      <c r="AW172" s="34"/>
      <c r="AX172" s="34"/>
      <c r="AY172" s="34"/>
      <c r="AZ172" s="34"/>
    </row>
    <row r="173" spans="1:52" s="35" customFormat="1" x14ac:dyDescent="0.25">
      <c r="A173" s="49" t="s">
        <v>66</v>
      </c>
      <c r="B173" s="50" t="s">
        <v>67</v>
      </c>
      <c r="C173" s="51"/>
      <c r="D173" s="51"/>
      <c r="E173" s="51"/>
      <c r="F173" s="52">
        <f t="shared" si="75"/>
        <v>11</v>
      </c>
      <c r="G173" s="53">
        <v>11</v>
      </c>
      <c r="H173" s="53"/>
      <c r="I173" s="52">
        <f t="shared" si="76"/>
        <v>36</v>
      </c>
      <c r="J173" s="54">
        <v>36</v>
      </c>
      <c r="K173" s="54"/>
      <c r="L173" s="52">
        <f t="shared" si="77"/>
        <v>31</v>
      </c>
      <c r="M173" s="53">
        <v>31</v>
      </c>
      <c r="N173" s="54"/>
      <c r="O173" s="52">
        <f t="shared" si="51"/>
        <v>31</v>
      </c>
      <c r="P173" s="52">
        <v>31</v>
      </c>
      <c r="Q173" s="52"/>
      <c r="R173" s="17">
        <f t="shared" si="58"/>
        <v>1</v>
      </c>
      <c r="S173" s="25">
        <f t="shared" si="61"/>
        <v>0</v>
      </c>
      <c r="T173" s="25">
        <f t="shared" si="62"/>
        <v>0</v>
      </c>
      <c r="U173" s="16">
        <f t="shared" si="59"/>
        <v>0</v>
      </c>
      <c r="V173" s="17">
        <f t="shared" si="60"/>
        <v>0</v>
      </c>
      <c r="W173" s="55"/>
      <c r="X173" s="32"/>
      <c r="Y173" s="32"/>
      <c r="Z173" s="32"/>
      <c r="AA173" s="32"/>
      <c r="AB173" s="32"/>
      <c r="AC173" s="32"/>
      <c r="AD173" s="32"/>
      <c r="AE173" s="32"/>
      <c r="AF173" s="32"/>
      <c r="AG173" s="32"/>
      <c r="AH173" s="32"/>
      <c r="AI173" s="32"/>
      <c r="AJ173" s="32"/>
      <c r="AK173" s="32"/>
      <c r="AL173" s="32"/>
      <c r="AM173" s="32"/>
      <c r="AN173" s="32"/>
      <c r="AO173" s="32"/>
      <c r="AP173" s="32"/>
      <c r="AQ173" s="32"/>
      <c r="AR173" s="32"/>
      <c r="AS173" s="33"/>
      <c r="AT173" s="34"/>
      <c r="AU173" s="34"/>
      <c r="AV173" s="34"/>
      <c r="AW173" s="34"/>
      <c r="AX173" s="34"/>
      <c r="AY173" s="34"/>
      <c r="AZ173" s="34"/>
    </row>
    <row r="175" spans="1:52"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c r="W175" s="109"/>
      <c r="X175" s="56"/>
      <c r="Y175" s="56"/>
      <c r="Z175" s="56"/>
      <c r="AA175" s="56"/>
      <c r="AB175" s="56"/>
      <c r="AC175" s="56"/>
      <c r="AD175" s="56"/>
      <c r="AE175" s="56"/>
      <c r="AF175" s="56"/>
      <c r="AG175" s="56"/>
      <c r="AH175" s="56"/>
      <c r="AI175" s="56"/>
      <c r="AJ175" s="56"/>
      <c r="AK175" s="56"/>
      <c r="AL175" s="56"/>
      <c r="AM175" s="56"/>
    </row>
  </sheetData>
  <mergeCells count="27">
    <mergeCell ref="A175:W175"/>
    <mergeCell ref="C6:C8"/>
    <mergeCell ref="D6:D8"/>
    <mergeCell ref="E6:E8"/>
    <mergeCell ref="O7:O8"/>
    <mergeCell ref="U7:U8"/>
    <mergeCell ref="S5:U6"/>
    <mergeCell ref="V5:V8"/>
    <mergeCell ref="R5:R8"/>
    <mergeCell ref="W114:W123"/>
    <mergeCell ref="L5:N6"/>
    <mergeCell ref="N7:N8"/>
    <mergeCell ref="M7:M8"/>
    <mergeCell ref="L7:L8"/>
    <mergeCell ref="A1:B1"/>
    <mergeCell ref="A3:W3"/>
    <mergeCell ref="P4:W4"/>
    <mergeCell ref="A5:A8"/>
    <mergeCell ref="B5:B8"/>
    <mergeCell ref="C5:E5"/>
    <mergeCell ref="O5:Q6"/>
    <mergeCell ref="W5:W8"/>
    <mergeCell ref="P7:P8"/>
    <mergeCell ref="Q7:Q8"/>
    <mergeCell ref="S7:S8"/>
    <mergeCell ref="T7:T8"/>
    <mergeCell ref="A2:W2"/>
  </mergeCells>
  <pageMargins left="0.25" right="0.25" top="0.28000000000000003" bottom="0.25" header="0.17" footer="0.17"/>
  <pageSetup scale="9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76"/>
  <sheetViews>
    <sheetView tabSelected="1" zoomScaleNormal="100" workbookViewId="0">
      <selection activeCell="AA16" sqref="AA16"/>
    </sheetView>
  </sheetViews>
  <sheetFormatPr defaultRowHeight="15" x14ac:dyDescent="0.25"/>
  <cols>
    <col min="1" max="1" width="4.5703125" style="4" customWidth="1"/>
    <col min="2" max="2" width="46.42578125" style="4" customWidth="1"/>
    <col min="3" max="3" width="10.140625" style="4" hidden="1" customWidth="1"/>
    <col min="4" max="4" width="10" style="4" hidden="1" customWidth="1"/>
    <col min="5" max="5" width="9.85546875" style="4" hidden="1" customWidth="1"/>
    <col min="6" max="6" width="8.7109375" style="2" hidden="1" customWidth="1"/>
    <col min="7" max="7" width="9" style="2" hidden="1" customWidth="1"/>
    <col min="8" max="8" width="8.85546875" style="2" hidden="1" customWidth="1"/>
    <col min="9" max="9" width="9.85546875" style="2" hidden="1" customWidth="1"/>
    <col min="10" max="10" width="8.7109375" style="2" hidden="1" customWidth="1"/>
    <col min="11" max="11" width="8.5703125" style="2" hidden="1" customWidth="1"/>
    <col min="12" max="12" width="10.140625" style="2" hidden="1" customWidth="1"/>
    <col min="13" max="13" width="8.5703125" style="2" hidden="1" customWidth="1"/>
    <col min="14" max="14" width="8.42578125" style="2" hidden="1" customWidth="1"/>
    <col min="15" max="15" width="10.140625" style="2" hidden="1" customWidth="1"/>
    <col min="16" max="17" width="8.85546875" style="2" hidden="1" customWidth="1"/>
    <col min="18" max="20" width="16" style="2" customWidth="1"/>
    <col min="21" max="21" width="24.7109375" style="4" customWidth="1"/>
    <col min="22" max="16384" width="9.140625" style="4"/>
  </cols>
  <sheetData>
    <row r="1" spans="1:51" x14ac:dyDescent="0.25">
      <c r="A1" s="108"/>
      <c r="B1" s="108"/>
      <c r="C1" s="1"/>
      <c r="D1" s="1"/>
      <c r="E1" s="1"/>
      <c r="U1" s="3" t="s">
        <v>98</v>
      </c>
    </row>
    <row r="2" spans="1:51" ht="15.75" x14ac:dyDescent="0.25">
      <c r="A2" s="119" t="s">
        <v>124</v>
      </c>
      <c r="B2" s="119"/>
      <c r="C2" s="119"/>
      <c r="D2" s="119"/>
      <c r="E2" s="119"/>
      <c r="F2" s="119"/>
      <c r="G2" s="119"/>
      <c r="H2" s="119"/>
      <c r="I2" s="119"/>
      <c r="J2" s="119"/>
      <c r="K2" s="119"/>
      <c r="L2" s="119"/>
      <c r="M2" s="119"/>
      <c r="N2" s="119"/>
      <c r="O2" s="119"/>
      <c r="P2" s="119"/>
      <c r="Q2" s="119"/>
      <c r="R2" s="119"/>
      <c r="S2" s="119"/>
      <c r="T2" s="119"/>
      <c r="U2" s="119"/>
    </row>
    <row r="3" spans="1:51" ht="15.75" x14ac:dyDescent="0.25">
      <c r="A3" s="125"/>
      <c r="B3" s="125"/>
      <c r="C3" s="125"/>
      <c r="D3" s="125"/>
      <c r="E3" s="125"/>
      <c r="F3" s="125"/>
      <c r="G3" s="125"/>
      <c r="H3" s="125"/>
      <c r="I3" s="125"/>
      <c r="J3" s="125"/>
      <c r="K3" s="125"/>
      <c r="L3" s="125"/>
      <c r="M3" s="125"/>
      <c r="N3" s="125"/>
      <c r="O3" s="125"/>
      <c r="P3" s="125"/>
      <c r="Q3" s="125"/>
      <c r="R3" s="125"/>
      <c r="S3" s="125"/>
      <c r="T3" s="125"/>
      <c r="U3" s="125"/>
    </row>
    <row r="4" spans="1:51" ht="15.75" x14ac:dyDescent="0.25">
      <c r="A4" s="5"/>
      <c r="B4" s="5"/>
      <c r="C4" s="5"/>
      <c r="D4" s="6"/>
      <c r="E4" s="6"/>
      <c r="F4" s="7"/>
      <c r="G4" s="7"/>
      <c r="H4" s="7"/>
      <c r="I4" s="7"/>
      <c r="J4" s="7"/>
      <c r="K4" s="7"/>
      <c r="L4" s="7"/>
      <c r="M4" s="7"/>
      <c r="N4" s="7"/>
      <c r="O4" s="7"/>
      <c r="P4" s="7"/>
      <c r="Q4" s="7"/>
      <c r="R4" s="7"/>
      <c r="S4" s="124" t="s">
        <v>96</v>
      </c>
      <c r="T4" s="124"/>
      <c r="U4" s="124"/>
    </row>
    <row r="5" spans="1:51" ht="20.25" customHeight="1" x14ac:dyDescent="0.25">
      <c r="A5" s="120" t="s">
        <v>0</v>
      </c>
      <c r="B5" s="110" t="s">
        <v>1</v>
      </c>
      <c r="C5" s="120" t="s">
        <v>87</v>
      </c>
      <c r="D5" s="120"/>
      <c r="E5" s="120"/>
      <c r="F5" s="110" t="s">
        <v>5</v>
      </c>
      <c r="G5" s="110"/>
      <c r="H5" s="110"/>
      <c r="I5" s="110"/>
      <c r="J5" s="110"/>
      <c r="K5" s="110"/>
      <c r="L5" s="110"/>
      <c r="M5" s="110"/>
      <c r="N5" s="110"/>
      <c r="O5" s="110"/>
      <c r="P5" s="110"/>
      <c r="Q5" s="110"/>
      <c r="R5" s="126" t="s">
        <v>104</v>
      </c>
      <c r="S5" s="127"/>
      <c r="T5" s="128"/>
      <c r="U5" s="110" t="s">
        <v>119</v>
      </c>
    </row>
    <row r="6" spans="1:51" ht="35.25" customHeight="1" x14ac:dyDescent="0.25">
      <c r="A6" s="111"/>
      <c r="B6" s="110"/>
      <c r="C6" s="111" t="s">
        <v>2</v>
      </c>
      <c r="D6" s="111" t="s">
        <v>52</v>
      </c>
      <c r="E6" s="111" t="s">
        <v>54</v>
      </c>
      <c r="F6" s="112" t="s">
        <v>53</v>
      </c>
      <c r="G6" s="112"/>
      <c r="H6" s="112"/>
      <c r="I6" s="112"/>
      <c r="J6" s="112"/>
      <c r="K6" s="112"/>
      <c r="L6" s="112"/>
      <c r="M6" s="112"/>
      <c r="N6" s="112"/>
      <c r="O6" s="112"/>
      <c r="P6" s="112"/>
      <c r="Q6" s="112"/>
      <c r="R6" s="129"/>
      <c r="S6" s="130"/>
      <c r="T6" s="131"/>
      <c r="U6" s="110"/>
    </row>
    <row r="7" spans="1:51" x14ac:dyDescent="0.25">
      <c r="A7" s="111"/>
      <c r="B7" s="110"/>
      <c r="C7" s="111"/>
      <c r="D7" s="111" t="s">
        <v>3</v>
      </c>
      <c r="E7" s="111"/>
      <c r="F7" s="112" t="s">
        <v>88</v>
      </c>
      <c r="G7" s="112"/>
      <c r="H7" s="112"/>
      <c r="I7" s="112" t="s">
        <v>89</v>
      </c>
      <c r="J7" s="112"/>
      <c r="K7" s="112"/>
      <c r="L7" s="112" t="s">
        <v>90</v>
      </c>
      <c r="M7" s="112"/>
      <c r="N7" s="112"/>
      <c r="O7" s="112" t="s">
        <v>51</v>
      </c>
      <c r="P7" s="112"/>
      <c r="Q7" s="112"/>
      <c r="R7" s="110" t="s">
        <v>2</v>
      </c>
      <c r="S7" s="110" t="s">
        <v>52</v>
      </c>
      <c r="T7" s="110" t="s">
        <v>54</v>
      </c>
      <c r="U7" s="110"/>
    </row>
    <row r="8" spans="1:51" ht="5.25" customHeight="1" x14ac:dyDescent="0.25">
      <c r="A8" s="111"/>
      <c r="B8" s="110"/>
      <c r="C8" s="111"/>
      <c r="D8" s="111"/>
      <c r="E8" s="111"/>
      <c r="F8" s="8" t="s">
        <v>2</v>
      </c>
      <c r="G8" s="8" t="s">
        <v>52</v>
      </c>
      <c r="H8" s="8" t="s">
        <v>4</v>
      </c>
      <c r="I8" s="8" t="s">
        <v>2</v>
      </c>
      <c r="J8" s="8" t="s">
        <v>52</v>
      </c>
      <c r="K8" s="8" t="s">
        <v>4</v>
      </c>
      <c r="L8" s="8" t="s">
        <v>2</v>
      </c>
      <c r="M8" s="8" t="s">
        <v>52</v>
      </c>
      <c r="N8" s="8" t="s">
        <v>4</v>
      </c>
      <c r="O8" s="8" t="s">
        <v>2</v>
      </c>
      <c r="P8" s="8" t="s">
        <v>52</v>
      </c>
      <c r="Q8" s="8" t="s">
        <v>4</v>
      </c>
      <c r="R8" s="110"/>
      <c r="S8" s="110"/>
      <c r="T8" s="110"/>
      <c r="U8" s="110"/>
    </row>
    <row r="9" spans="1:51" s="12" customFormat="1" ht="12.75" hidden="1" x14ac:dyDescent="0.2">
      <c r="A9" s="9">
        <v>1</v>
      </c>
      <c r="B9" s="10">
        <v>2</v>
      </c>
      <c r="C9" s="9">
        <v>7</v>
      </c>
      <c r="D9" s="9">
        <v>8</v>
      </c>
      <c r="E9" s="9">
        <v>9</v>
      </c>
      <c r="F9" s="10" t="s">
        <v>91</v>
      </c>
      <c r="G9" s="10">
        <v>4</v>
      </c>
      <c r="H9" s="10">
        <v>5</v>
      </c>
      <c r="I9" s="10" t="s">
        <v>92</v>
      </c>
      <c r="J9" s="10">
        <v>7</v>
      </c>
      <c r="K9" s="10">
        <v>8</v>
      </c>
      <c r="L9" s="10" t="s">
        <v>93</v>
      </c>
      <c r="M9" s="10">
        <v>10</v>
      </c>
      <c r="N9" s="10">
        <v>11</v>
      </c>
      <c r="O9" s="10" t="s">
        <v>94</v>
      </c>
      <c r="P9" s="10">
        <v>13</v>
      </c>
      <c r="Q9" s="10">
        <v>14</v>
      </c>
      <c r="R9" s="10" t="s">
        <v>95</v>
      </c>
      <c r="S9" s="10">
        <v>16</v>
      </c>
      <c r="T9" s="10">
        <v>17</v>
      </c>
      <c r="U9" s="10">
        <v>18</v>
      </c>
    </row>
    <row r="10" spans="1:51" x14ac:dyDescent="0.25">
      <c r="A10" s="13"/>
      <c r="B10" s="14" t="s">
        <v>6</v>
      </c>
      <c r="C10" s="15" t="e">
        <f t="shared" ref="C10:Q10" si="0">+C11+C22+C31+C53+C65+C101+C111+C114+C125+C149</f>
        <v>#REF!</v>
      </c>
      <c r="D10" s="15" t="e">
        <f t="shared" si="0"/>
        <v>#REF!</v>
      </c>
      <c r="E10" s="15" t="e">
        <f t="shared" si="0"/>
        <v>#REF!</v>
      </c>
      <c r="F10" s="16">
        <f t="shared" si="0"/>
        <v>649739</v>
      </c>
      <c r="G10" s="16">
        <f t="shared" si="0"/>
        <v>238103</v>
      </c>
      <c r="H10" s="16">
        <f t="shared" si="0"/>
        <v>411636</v>
      </c>
      <c r="I10" s="16">
        <f t="shared" si="0"/>
        <v>1160946</v>
      </c>
      <c r="J10" s="16">
        <f t="shared" si="0"/>
        <v>599511</v>
      </c>
      <c r="K10" s="16">
        <f t="shared" si="0"/>
        <v>561435</v>
      </c>
      <c r="L10" s="16">
        <f t="shared" si="0"/>
        <v>1083604.6000000001</v>
      </c>
      <c r="M10" s="16">
        <f t="shared" si="0"/>
        <v>473712.6</v>
      </c>
      <c r="N10" s="16">
        <f t="shared" si="0"/>
        <v>612802</v>
      </c>
      <c r="O10" s="16">
        <f t="shared" si="0"/>
        <v>1135809</v>
      </c>
      <c r="P10" s="16">
        <f t="shared" si="0"/>
        <v>532030</v>
      </c>
      <c r="Q10" s="16">
        <f t="shared" si="0"/>
        <v>603779</v>
      </c>
      <c r="R10" s="16">
        <f>S10+T10</f>
        <v>329112.5</v>
      </c>
      <c r="S10" s="16">
        <f>+S11+S22+S31+S53+S65+S101+S111+S114+S125+S149</f>
        <v>322333</v>
      </c>
      <c r="T10" s="16">
        <f>+T11+T22+T31+T53+T65+T101+T111+T114+T125+T149</f>
        <v>6779.5</v>
      </c>
      <c r="U10" s="9"/>
      <c r="V10" s="1"/>
      <c r="W10" s="1"/>
    </row>
    <row r="11" spans="1:51" s="22" customFormat="1" ht="28.5" x14ac:dyDescent="0.2">
      <c r="A11" s="18" t="s">
        <v>8</v>
      </c>
      <c r="B11" s="19" t="s">
        <v>7</v>
      </c>
      <c r="C11" s="20" t="e">
        <f>+D11+E11</f>
        <v>#REF!</v>
      </c>
      <c r="D11" s="20" t="e">
        <f>#REF!+#REF!+#REF!+#REF!+#REF!</f>
        <v>#REF!</v>
      </c>
      <c r="E11" s="20">
        <f>SUM(E12:E21)-2</f>
        <v>175116</v>
      </c>
      <c r="F11" s="16">
        <f t="shared" ref="F11:T11" si="1">SUM(F12:F21)</f>
        <v>55109</v>
      </c>
      <c r="G11" s="16">
        <f t="shared" si="1"/>
        <v>4491</v>
      </c>
      <c r="H11" s="16">
        <f t="shared" si="1"/>
        <v>50618</v>
      </c>
      <c r="I11" s="16">
        <f t="shared" si="1"/>
        <v>69604</v>
      </c>
      <c r="J11" s="16">
        <f t="shared" si="1"/>
        <v>12479</v>
      </c>
      <c r="K11" s="16">
        <f t="shared" si="1"/>
        <v>57125</v>
      </c>
      <c r="L11" s="16">
        <f t="shared" si="1"/>
        <v>44434</v>
      </c>
      <c r="M11" s="16">
        <f t="shared" si="1"/>
        <v>13984</v>
      </c>
      <c r="N11" s="16">
        <f t="shared" si="1"/>
        <v>30450</v>
      </c>
      <c r="O11" s="16">
        <f t="shared" si="1"/>
        <v>48147</v>
      </c>
      <c r="P11" s="16">
        <f t="shared" si="1"/>
        <v>11222</v>
      </c>
      <c r="Q11" s="16">
        <f t="shared" si="1"/>
        <v>36925</v>
      </c>
      <c r="R11" s="16">
        <f t="shared" si="1"/>
        <v>24340.5</v>
      </c>
      <c r="S11" s="16">
        <f t="shared" si="1"/>
        <v>24300</v>
      </c>
      <c r="T11" s="16">
        <f t="shared" si="1"/>
        <v>40.5</v>
      </c>
      <c r="U11" s="21"/>
    </row>
    <row r="12" spans="1:51" ht="30" x14ac:dyDescent="0.25">
      <c r="A12" s="13" t="s">
        <v>66</v>
      </c>
      <c r="B12" s="23" t="s">
        <v>84</v>
      </c>
      <c r="C12" s="24">
        <f t="shared" ref="C12:C165" si="2">+D12+E12</f>
        <v>69740</v>
      </c>
      <c r="D12" s="24"/>
      <c r="E12" s="24">
        <v>69740</v>
      </c>
      <c r="F12" s="25">
        <f t="shared" ref="F12:F166" si="3">+G12+H12</f>
        <v>20246</v>
      </c>
      <c r="G12" s="25"/>
      <c r="H12" s="25">
        <v>20246</v>
      </c>
      <c r="I12" s="25">
        <f t="shared" ref="I12:I166" si="4">+J12+K12</f>
        <v>22736</v>
      </c>
      <c r="J12" s="25"/>
      <c r="K12" s="25">
        <v>22736</v>
      </c>
      <c r="L12" s="25">
        <f t="shared" ref="L12:L166" si="5">+M12+N12</f>
        <v>15547</v>
      </c>
      <c r="M12" s="25"/>
      <c r="N12" s="25">
        <v>15547</v>
      </c>
      <c r="O12" s="25">
        <f t="shared" ref="O12:O75" si="6">+P12+Q12</f>
        <v>11211</v>
      </c>
      <c r="P12" s="25"/>
      <c r="Q12" s="25">
        <f>+E12-(H12+K12+N12)</f>
        <v>11211</v>
      </c>
      <c r="R12" s="25">
        <f t="shared" ref="R12:R64" si="7">+S12+T12</f>
        <v>0</v>
      </c>
      <c r="S12" s="25"/>
      <c r="T12" s="25"/>
      <c r="U12" s="13"/>
    </row>
    <row r="13" spans="1:51" x14ac:dyDescent="0.25">
      <c r="A13" s="13"/>
      <c r="B13" s="23" t="s">
        <v>86</v>
      </c>
      <c r="C13" s="24"/>
      <c r="D13" s="24"/>
      <c r="E13" s="24"/>
      <c r="F13" s="25"/>
      <c r="G13" s="25"/>
      <c r="H13" s="25"/>
      <c r="I13" s="25"/>
      <c r="J13" s="25"/>
      <c r="K13" s="25"/>
      <c r="L13" s="25"/>
      <c r="M13" s="25"/>
      <c r="N13" s="25"/>
      <c r="O13" s="25"/>
      <c r="P13" s="25"/>
      <c r="Q13" s="25">
        <f t="shared" ref="Q13:Q41" si="8">+E13-(H13+K13+N13)</f>
        <v>0</v>
      </c>
      <c r="R13" s="25">
        <f t="shared" si="7"/>
        <v>0</v>
      </c>
      <c r="S13" s="25"/>
      <c r="T13" s="25"/>
      <c r="U13" s="13"/>
    </row>
    <row r="14" spans="1:51" s="35" customFormat="1" x14ac:dyDescent="0.25">
      <c r="A14" s="13" t="s">
        <v>66</v>
      </c>
      <c r="B14" s="27" t="s">
        <v>59</v>
      </c>
      <c r="C14" s="28">
        <f t="shared" si="2"/>
        <v>10699</v>
      </c>
      <c r="D14" s="28"/>
      <c r="E14" s="28">
        <v>10699</v>
      </c>
      <c r="F14" s="25">
        <f t="shared" si="3"/>
        <v>3245</v>
      </c>
      <c r="G14" s="25">
        <v>162</v>
      </c>
      <c r="H14" s="25">
        <v>3083</v>
      </c>
      <c r="I14" s="25">
        <f t="shared" si="4"/>
        <v>3803</v>
      </c>
      <c r="J14" s="25">
        <v>312</v>
      </c>
      <c r="K14" s="25">
        <v>3491</v>
      </c>
      <c r="L14" s="25">
        <f t="shared" si="5"/>
        <v>1867</v>
      </c>
      <c r="M14" s="29">
        <v>354</v>
      </c>
      <c r="N14" s="30">
        <v>1513</v>
      </c>
      <c r="O14" s="25">
        <f t="shared" si="6"/>
        <v>3026</v>
      </c>
      <c r="P14" s="30">
        <v>414</v>
      </c>
      <c r="Q14" s="25">
        <f t="shared" si="8"/>
        <v>2612</v>
      </c>
      <c r="R14" s="25">
        <f t="shared" si="7"/>
        <v>0</v>
      </c>
      <c r="S14" s="25"/>
      <c r="T14" s="25"/>
      <c r="U14" s="31"/>
      <c r="V14" s="32"/>
      <c r="W14" s="32"/>
      <c r="X14" s="32"/>
      <c r="Y14" s="32"/>
      <c r="Z14" s="32"/>
      <c r="AA14" s="32"/>
      <c r="AB14" s="32"/>
      <c r="AC14" s="32"/>
      <c r="AD14" s="32"/>
      <c r="AE14" s="32"/>
      <c r="AF14" s="32"/>
      <c r="AG14" s="32"/>
      <c r="AH14" s="32"/>
      <c r="AI14" s="32"/>
      <c r="AJ14" s="32"/>
      <c r="AK14" s="32"/>
      <c r="AL14" s="32"/>
      <c r="AM14" s="32"/>
      <c r="AN14" s="32"/>
      <c r="AO14" s="32"/>
      <c r="AP14" s="32"/>
      <c r="AQ14" s="32"/>
      <c r="AR14" s="33"/>
      <c r="AS14" s="34"/>
      <c r="AT14" s="34"/>
      <c r="AU14" s="34"/>
      <c r="AV14" s="34"/>
      <c r="AW14" s="34"/>
      <c r="AX14" s="34"/>
      <c r="AY14" s="34"/>
    </row>
    <row r="15" spans="1:51" s="35" customFormat="1" x14ac:dyDescent="0.25">
      <c r="A15" s="13" t="s">
        <v>66</v>
      </c>
      <c r="B15" s="27" t="s">
        <v>60</v>
      </c>
      <c r="C15" s="28">
        <f t="shared" si="2"/>
        <v>20059</v>
      </c>
      <c r="D15" s="28"/>
      <c r="E15" s="28">
        <v>20059</v>
      </c>
      <c r="F15" s="25">
        <f t="shared" si="3"/>
        <v>6635</v>
      </c>
      <c r="G15" s="25">
        <v>853</v>
      </c>
      <c r="H15" s="25">
        <v>5782</v>
      </c>
      <c r="I15" s="25">
        <f t="shared" si="4"/>
        <v>9051</v>
      </c>
      <c r="J15" s="25">
        <v>2505</v>
      </c>
      <c r="K15" s="25">
        <v>6546</v>
      </c>
      <c r="L15" s="25">
        <f t="shared" si="5"/>
        <v>5942</v>
      </c>
      <c r="M15" s="29">
        <v>3105</v>
      </c>
      <c r="N15" s="30">
        <v>2837</v>
      </c>
      <c r="O15" s="25">
        <f t="shared" si="6"/>
        <v>7034</v>
      </c>
      <c r="P15" s="30">
        <v>2140</v>
      </c>
      <c r="Q15" s="25">
        <f t="shared" si="8"/>
        <v>4894</v>
      </c>
      <c r="R15" s="25">
        <f t="shared" si="7"/>
        <v>11600</v>
      </c>
      <c r="S15" s="25">
        <v>11600</v>
      </c>
      <c r="T15" s="25"/>
      <c r="U15" s="31"/>
      <c r="V15" s="32"/>
      <c r="W15" s="32"/>
      <c r="X15" s="32"/>
      <c r="Y15" s="32"/>
      <c r="Z15" s="32"/>
      <c r="AA15" s="32"/>
      <c r="AB15" s="32"/>
      <c r="AC15" s="32"/>
      <c r="AD15" s="32"/>
      <c r="AE15" s="32"/>
      <c r="AF15" s="32"/>
      <c r="AG15" s="32"/>
      <c r="AH15" s="32"/>
      <c r="AI15" s="32"/>
      <c r="AJ15" s="32"/>
      <c r="AK15" s="32"/>
      <c r="AL15" s="32"/>
      <c r="AM15" s="32"/>
      <c r="AN15" s="32"/>
      <c r="AO15" s="32"/>
      <c r="AP15" s="32"/>
      <c r="AQ15" s="32"/>
      <c r="AR15" s="33"/>
      <c r="AS15" s="34"/>
      <c r="AT15" s="34"/>
      <c r="AU15" s="34"/>
      <c r="AV15" s="34"/>
      <c r="AW15" s="34"/>
      <c r="AX15" s="34"/>
      <c r="AY15" s="34"/>
    </row>
    <row r="16" spans="1:51" s="35" customFormat="1" x14ac:dyDescent="0.25">
      <c r="A16" s="13" t="s">
        <v>66</v>
      </c>
      <c r="B16" s="27" t="s">
        <v>61</v>
      </c>
      <c r="C16" s="28">
        <f t="shared" si="2"/>
        <v>22570</v>
      </c>
      <c r="D16" s="28"/>
      <c r="E16" s="28">
        <v>22570</v>
      </c>
      <c r="F16" s="25">
        <f t="shared" si="3"/>
        <v>8491</v>
      </c>
      <c r="G16" s="25">
        <v>1986</v>
      </c>
      <c r="H16" s="25">
        <v>6505</v>
      </c>
      <c r="I16" s="25">
        <f t="shared" si="4"/>
        <v>14372</v>
      </c>
      <c r="J16" s="25">
        <v>7007</v>
      </c>
      <c r="K16" s="25">
        <v>7365</v>
      </c>
      <c r="L16" s="25">
        <f t="shared" si="5"/>
        <v>10619</v>
      </c>
      <c r="M16" s="29">
        <v>7427</v>
      </c>
      <c r="N16" s="30">
        <v>3192</v>
      </c>
      <c r="O16" s="25">
        <f t="shared" si="6"/>
        <v>11558</v>
      </c>
      <c r="P16" s="30">
        <v>6050</v>
      </c>
      <c r="Q16" s="25">
        <f t="shared" si="8"/>
        <v>5508</v>
      </c>
      <c r="R16" s="25">
        <f t="shared" si="7"/>
        <v>3700</v>
      </c>
      <c r="S16" s="25">
        <v>3700</v>
      </c>
      <c r="T16" s="25"/>
      <c r="U16" s="31"/>
      <c r="V16" s="32"/>
      <c r="W16" s="32"/>
      <c r="X16" s="32"/>
      <c r="Y16" s="32"/>
      <c r="Z16" s="32"/>
      <c r="AA16" s="32"/>
      <c r="AB16" s="32"/>
      <c r="AC16" s="32"/>
      <c r="AD16" s="32"/>
      <c r="AE16" s="32"/>
      <c r="AF16" s="32"/>
      <c r="AG16" s="32"/>
      <c r="AH16" s="32"/>
      <c r="AI16" s="32"/>
      <c r="AJ16" s="32"/>
      <c r="AK16" s="32"/>
      <c r="AL16" s="32"/>
      <c r="AM16" s="32"/>
      <c r="AN16" s="32"/>
      <c r="AO16" s="32"/>
      <c r="AP16" s="32"/>
      <c r="AQ16" s="32"/>
      <c r="AR16" s="33"/>
      <c r="AS16" s="34"/>
      <c r="AT16" s="34"/>
      <c r="AU16" s="34"/>
      <c r="AV16" s="34"/>
      <c r="AW16" s="34"/>
      <c r="AX16" s="34"/>
      <c r="AY16" s="34"/>
    </row>
    <row r="17" spans="1:51" s="35" customFormat="1" x14ac:dyDescent="0.25">
      <c r="A17" s="13" t="s">
        <v>66</v>
      </c>
      <c r="B17" s="27" t="s">
        <v>62</v>
      </c>
      <c r="C17" s="28">
        <f t="shared" si="2"/>
        <v>12107</v>
      </c>
      <c r="D17" s="28"/>
      <c r="E17" s="28">
        <v>12107</v>
      </c>
      <c r="F17" s="25">
        <f t="shared" si="3"/>
        <v>3787</v>
      </c>
      <c r="G17" s="25">
        <v>297</v>
      </c>
      <c r="H17" s="25">
        <v>3490</v>
      </c>
      <c r="I17" s="25">
        <f t="shared" si="4"/>
        <v>4233</v>
      </c>
      <c r="J17" s="25">
        <v>282</v>
      </c>
      <c r="K17" s="37">
        <v>3951</v>
      </c>
      <c r="L17" s="25">
        <f t="shared" si="5"/>
        <v>2069</v>
      </c>
      <c r="M17" s="29">
        <v>357</v>
      </c>
      <c r="N17" s="30">
        <v>1712</v>
      </c>
      <c r="O17" s="25">
        <f t="shared" si="6"/>
        <v>3635</v>
      </c>
      <c r="P17" s="30">
        <v>681</v>
      </c>
      <c r="Q17" s="25">
        <f t="shared" si="8"/>
        <v>2954</v>
      </c>
      <c r="R17" s="25">
        <f t="shared" si="7"/>
        <v>9000</v>
      </c>
      <c r="S17" s="25">
        <v>9000</v>
      </c>
      <c r="T17" s="25"/>
      <c r="U17" s="31"/>
      <c r="V17" s="32"/>
      <c r="W17" s="32"/>
      <c r="X17" s="32"/>
      <c r="Y17" s="32"/>
      <c r="Z17" s="32"/>
      <c r="AA17" s="32"/>
      <c r="AB17" s="32"/>
      <c r="AC17" s="32"/>
      <c r="AD17" s="32"/>
      <c r="AE17" s="32"/>
      <c r="AF17" s="32"/>
      <c r="AG17" s="32"/>
      <c r="AH17" s="32"/>
      <c r="AI17" s="32"/>
      <c r="AJ17" s="32"/>
      <c r="AK17" s="32"/>
      <c r="AL17" s="32"/>
      <c r="AM17" s="32"/>
      <c r="AN17" s="32"/>
      <c r="AO17" s="32"/>
      <c r="AP17" s="32"/>
      <c r="AQ17" s="32"/>
      <c r="AR17" s="33"/>
      <c r="AS17" s="34"/>
      <c r="AT17" s="34"/>
      <c r="AU17" s="34"/>
      <c r="AV17" s="34"/>
      <c r="AW17" s="34"/>
      <c r="AX17" s="34"/>
      <c r="AY17" s="34"/>
    </row>
    <row r="18" spans="1:51" s="35" customFormat="1" x14ac:dyDescent="0.25">
      <c r="A18" s="13" t="s">
        <v>66</v>
      </c>
      <c r="B18" s="27" t="s">
        <v>63</v>
      </c>
      <c r="C18" s="28">
        <f t="shared" si="2"/>
        <v>15380</v>
      </c>
      <c r="D18" s="28"/>
      <c r="E18" s="28">
        <v>15380</v>
      </c>
      <c r="F18" s="25">
        <f t="shared" si="3"/>
        <v>4677</v>
      </c>
      <c r="G18" s="25">
        <v>244</v>
      </c>
      <c r="H18" s="25">
        <v>4433</v>
      </c>
      <c r="I18" s="25">
        <f t="shared" si="4"/>
        <v>5412</v>
      </c>
      <c r="J18" s="25">
        <v>392</v>
      </c>
      <c r="K18" s="25">
        <v>5020</v>
      </c>
      <c r="L18" s="25">
        <f t="shared" si="5"/>
        <v>2617</v>
      </c>
      <c r="M18" s="29">
        <v>442</v>
      </c>
      <c r="N18" s="30">
        <v>2175</v>
      </c>
      <c r="O18" s="25">
        <f t="shared" si="6"/>
        <v>4509</v>
      </c>
      <c r="P18" s="30">
        <v>757</v>
      </c>
      <c r="Q18" s="25">
        <f t="shared" si="8"/>
        <v>3752</v>
      </c>
      <c r="R18" s="25">
        <f t="shared" si="7"/>
        <v>0</v>
      </c>
      <c r="S18" s="25"/>
      <c r="T18" s="25"/>
      <c r="U18" s="31"/>
      <c r="V18" s="32"/>
      <c r="W18" s="32"/>
      <c r="X18" s="32"/>
      <c r="Y18" s="32"/>
      <c r="Z18" s="32"/>
      <c r="AA18" s="32"/>
      <c r="AB18" s="32"/>
      <c r="AC18" s="32"/>
      <c r="AD18" s="32"/>
      <c r="AE18" s="32"/>
      <c r="AF18" s="32"/>
      <c r="AG18" s="32"/>
      <c r="AH18" s="32"/>
      <c r="AI18" s="32"/>
      <c r="AJ18" s="32"/>
      <c r="AK18" s="32"/>
      <c r="AL18" s="32"/>
      <c r="AM18" s="32"/>
      <c r="AN18" s="32"/>
      <c r="AO18" s="32"/>
      <c r="AP18" s="32"/>
      <c r="AQ18" s="32"/>
      <c r="AR18" s="33"/>
      <c r="AS18" s="34"/>
      <c r="AT18" s="34"/>
      <c r="AU18" s="34"/>
      <c r="AV18" s="34"/>
      <c r="AW18" s="34"/>
      <c r="AX18" s="34"/>
      <c r="AY18" s="34"/>
    </row>
    <row r="19" spans="1:51" s="35" customFormat="1" x14ac:dyDescent="0.25">
      <c r="A19" s="13" t="s">
        <v>66</v>
      </c>
      <c r="B19" s="27" t="s">
        <v>64</v>
      </c>
      <c r="C19" s="28">
        <f t="shared" si="2"/>
        <v>15281</v>
      </c>
      <c r="D19" s="28"/>
      <c r="E19" s="28">
        <v>15281</v>
      </c>
      <c r="F19" s="25">
        <f t="shared" si="3"/>
        <v>5173</v>
      </c>
      <c r="G19" s="25">
        <v>769</v>
      </c>
      <c r="H19" s="25">
        <v>4404</v>
      </c>
      <c r="I19" s="25">
        <f t="shared" si="4"/>
        <v>6758</v>
      </c>
      <c r="J19" s="25">
        <v>1771</v>
      </c>
      <c r="K19" s="25">
        <v>4987</v>
      </c>
      <c r="L19" s="25">
        <f t="shared" si="5"/>
        <v>4251</v>
      </c>
      <c r="M19" s="29">
        <v>2089</v>
      </c>
      <c r="N19" s="30">
        <v>2162</v>
      </c>
      <c r="O19" s="25">
        <f t="shared" si="6"/>
        <v>4499</v>
      </c>
      <c r="P19" s="30">
        <v>771</v>
      </c>
      <c r="Q19" s="25">
        <f t="shared" si="8"/>
        <v>3728</v>
      </c>
      <c r="R19" s="25">
        <f t="shared" si="7"/>
        <v>0</v>
      </c>
      <c r="S19" s="25"/>
      <c r="T19" s="25"/>
      <c r="U19" s="31"/>
      <c r="V19" s="32"/>
      <c r="W19" s="32"/>
      <c r="X19" s="32"/>
      <c r="Y19" s="32"/>
      <c r="Z19" s="32"/>
      <c r="AA19" s="32"/>
      <c r="AB19" s="32"/>
      <c r="AC19" s="32"/>
      <c r="AD19" s="32"/>
      <c r="AE19" s="32"/>
      <c r="AF19" s="32"/>
      <c r="AG19" s="32"/>
      <c r="AH19" s="32"/>
      <c r="AI19" s="32"/>
      <c r="AJ19" s="32"/>
      <c r="AK19" s="32"/>
      <c r="AL19" s="32"/>
      <c r="AM19" s="32"/>
      <c r="AN19" s="32"/>
      <c r="AO19" s="32"/>
      <c r="AP19" s="32"/>
      <c r="AQ19" s="32"/>
      <c r="AR19" s="33"/>
      <c r="AS19" s="34"/>
      <c r="AT19" s="34"/>
      <c r="AU19" s="34"/>
      <c r="AV19" s="34"/>
      <c r="AW19" s="34"/>
      <c r="AX19" s="34"/>
      <c r="AY19" s="34"/>
    </row>
    <row r="20" spans="1:51" s="35" customFormat="1" x14ac:dyDescent="0.25">
      <c r="A20" s="13" t="s">
        <v>66</v>
      </c>
      <c r="B20" s="27" t="s">
        <v>65</v>
      </c>
      <c r="C20" s="28">
        <f t="shared" si="2"/>
        <v>6067</v>
      </c>
      <c r="D20" s="28"/>
      <c r="E20" s="28">
        <v>6067</v>
      </c>
      <c r="F20" s="25">
        <f t="shared" si="3"/>
        <v>1908</v>
      </c>
      <c r="G20" s="25">
        <v>160</v>
      </c>
      <c r="H20" s="25">
        <v>1748</v>
      </c>
      <c r="I20" s="25">
        <f t="shared" si="4"/>
        <v>2190</v>
      </c>
      <c r="J20" s="25">
        <v>210</v>
      </c>
      <c r="K20" s="25">
        <v>1980</v>
      </c>
      <c r="L20" s="25">
        <f t="shared" si="5"/>
        <v>1068</v>
      </c>
      <c r="M20" s="29">
        <v>210</v>
      </c>
      <c r="N20" s="30">
        <v>858</v>
      </c>
      <c r="O20" s="25">
        <f t="shared" si="6"/>
        <v>1890</v>
      </c>
      <c r="P20" s="30">
        <v>409</v>
      </c>
      <c r="Q20" s="25">
        <f t="shared" si="8"/>
        <v>1481</v>
      </c>
      <c r="R20" s="58">
        <f t="shared" si="7"/>
        <v>40.5</v>
      </c>
      <c r="S20" s="25"/>
      <c r="T20" s="58">
        <v>40.5</v>
      </c>
      <c r="U20" s="31"/>
      <c r="V20" s="32"/>
      <c r="W20" s="32"/>
      <c r="X20" s="32"/>
      <c r="Y20" s="32"/>
      <c r="Z20" s="32"/>
      <c r="AA20" s="32"/>
      <c r="AB20" s="32"/>
      <c r="AC20" s="32"/>
      <c r="AD20" s="32"/>
      <c r="AE20" s="32"/>
      <c r="AF20" s="32"/>
      <c r="AG20" s="32"/>
      <c r="AH20" s="32"/>
      <c r="AI20" s="32"/>
      <c r="AJ20" s="32"/>
      <c r="AK20" s="32"/>
      <c r="AL20" s="32"/>
      <c r="AM20" s="32"/>
      <c r="AN20" s="32"/>
      <c r="AO20" s="32"/>
      <c r="AP20" s="32"/>
      <c r="AQ20" s="32"/>
      <c r="AR20" s="33"/>
      <c r="AS20" s="34"/>
      <c r="AT20" s="34"/>
      <c r="AU20" s="34"/>
      <c r="AV20" s="34"/>
      <c r="AW20" s="34"/>
      <c r="AX20" s="34"/>
      <c r="AY20" s="34"/>
    </row>
    <row r="21" spans="1:51" s="35" customFormat="1" x14ac:dyDescent="0.25">
      <c r="A21" s="13" t="s">
        <v>66</v>
      </c>
      <c r="B21" s="27" t="s">
        <v>67</v>
      </c>
      <c r="C21" s="28">
        <f t="shared" si="2"/>
        <v>3215</v>
      </c>
      <c r="D21" s="28"/>
      <c r="E21" s="28">
        <v>3215</v>
      </c>
      <c r="F21" s="25">
        <f t="shared" si="3"/>
        <v>947</v>
      </c>
      <c r="G21" s="25">
        <v>20</v>
      </c>
      <c r="H21" s="38">
        <v>927</v>
      </c>
      <c r="I21" s="25">
        <f t="shared" si="4"/>
        <v>1049</v>
      </c>
      <c r="J21" s="25"/>
      <c r="K21" s="30">
        <v>1049</v>
      </c>
      <c r="L21" s="25">
        <f t="shared" si="5"/>
        <v>454</v>
      </c>
      <c r="M21" s="29">
        <v>0</v>
      </c>
      <c r="N21" s="30">
        <v>454</v>
      </c>
      <c r="O21" s="25">
        <f t="shared" si="6"/>
        <v>785</v>
      </c>
      <c r="P21" s="30"/>
      <c r="Q21" s="25">
        <f t="shared" si="8"/>
        <v>785</v>
      </c>
      <c r="R21" s="25">
        <f t="shared" si="7"/>
        <v>0</v>
      </c>
      <c r="S21" s="25"/>
      <c r="T21" s="25"/>
      <c r="U21" s="31"/>
      <c r="V21" s="32"/>
      <c r="W21" s="32"/>
      <c r="X21" s="32"/>
      <c r="Y21" s="32"/>
      <c r="Z21" s="32"/>
      <c r="AA21" s="32"/>
      <c r="AB21" s="32"/>
      <c r="AC21" s="32"/>
      <c r="AD21" s="32"/>
      <c r="AE21" s="32"/>
      <c r="AF21" s="32"/>
      <c r="AG21" s="32"/>
      <c r="AH21" s="32"/>
      <c r="AI21" s="32"/>
      <c r="AJ21" s="32"/>
      <c r="AK21" s="32"/>
      <c r="AL21" s="32"/>
      <c r="AM21" s="32"/>
      <c r="AN21" s="32"/>
      <c r="AO21" s="32"/>
      <c r="AP21" s="32"/>
      <c r="AQ21" s="32"/>
      <c r="AR21" s="33"/>
      <c r="AS21" s="34"/>
      <c r="AT21" s="34"/>
      <c r="AU21" s="34"/>
      <c r="AV21" s="34"/>
      <c r="AW21" s="34"/>
      <c r="AX21" s="34"/>
      <c r="AY21" s="34"/>
    </row>
    <row r="22" spans="1:51" s="22" customFormat="1" ht="28.5" x14ac:dyDescent="0.2">
      <c r="A22" s="18" t="s">
        <v>14</v>
      </c>
      <c r="B22" s="19" t="s">
        <v>15</v>
      </c>
      <c r="C22" s="20">
        <f t="shared" si="2"/>
        <v>150624</v>
      </c>
      <c r="D22" s="20">
        <v>1178</v>
      </c>
      <c r="E22" s="20">
        <f>SUM(E23:E30)</f>
        <v>149446</v>
      </c>
      <c r="F22" s="16">
        <f t="shared" si="3"/>
        <v>26900</v>
      </c>
      <c r="G22" s="16"/>
      <c r="H22" s="16">
        <f>SUM(H23:H30)</f>
        <v>26900</v>
      </c>
      <c r="I22" s="16">
        <f t="shared" si="4"/>
        <v>36061</v>
      </c>
      <c r="J22" s="16">
        <f t="shared" ref="J22:K22" si="9">SUM(J23:J30)</f>
        <v>0</v>
      </c>
      <c r="K22" s="16">
        <f t="shared" si="9"/>
        <v>36061</v>
      </c>
      <c r="L22" s="16">
        <f t="shared" si="5"/>
        <v>40962</v>
      </c>
      <c r="M22" s="16">
        <f>SUM(M23:M30)</f>
        <v>372</v>
      </c>
      <c r="N22" s="16">
        <f t="shared" ref="N22" si="10">SUM(N23:N30)</f>
        <v>40590</v>
      </c>
      <c r="O22" s="16">
        <f t="shared" si="6"/>
        <v>46651</v>
      </c>
      <c r="P22" s="16">
        <f>SUM(P23:P30)</f>
        <v>756</v>
      </c>
      <c r="Q22" s="16">
        <f t="shared" ref="Q22:T22" si="11">SUM(Q23:Q30)</f>
        <v>45895</v>
      </c>
      <c r="R22" s="16">
        <f t="shared" si="11"/>
        <v>9075</v>
      </c>
      <c r="S22" s="16">
        <f t="shared" si="11"/>
        <v>2336</v>
      </c>
      <c r="T22" s="16">
        <f t="shared" si="11"/>
        <v>6739</v>
      </c>
      <c r="U22" s="14"/>
    </row>
    <row r="23" spans="1:51" s="35" customFormat="1" x14ac:dyDescent="0.25">
      <c r="A23" s="13" t="s">
        <v>66</v>
      </c>
      <c r="B23" s="27" t="s">
        <v>59</v>
      </c>
      <c r="C23" s="28"/>
      <c r="D23" s="28"/>
      <c r="E23" s="28">
        <v>20665</v>
      </c>
      <c r="F23" s="25">
        <f t="shared" si="3"/>
        <v>3610</v>
      </c>
      <c r="G23" s="29"/>
      <c r="H23" s="25">
        <v>3610</v>
      </c>
      <c r="I23" s="25">
        <f t="shared" si="4"/>
        <v>4986</v>
      </c>
      <c r="J23" s="30"/>
      <c r="K23" s="25">
        <v>4986</v>
      </c>
      <c r="L23" s="25">
        <f t="shared" si="5"/>
        <v>5662</v>
      </c>
      <c r="M23" s="29">
        <v>49</v>
      </c>
      <c r="N23" s="30">
        <v>5613</v>
      </c>
      <c r="O23" s="25">
        <f t="shared" si="6"/>
        <v>6557</v>
      </c>
      <c r="P23" s="30">
        <v>101</v>
      </c>
      <c r="Q23" s="25">
        <f t="shared" si="8"/>
        <v>6456</v>
      </c>
      <c r="R23" s="25">
        <f t="shared" si="7"/>
        <v>0</v>
      </c>
      <c r="S23" s="25"/>
      <c r="T23" s="25"/>
      <c r="U23" s="31"/>
      <c r="V23" s="32"/>
      <c r="W23" s="32"/>
      <c r="X23" s="32"/>
      <c r="Y23" s="32"/>
      <c r="Z23" s="32"/>
      <c r="AA23" s="32"/>
      <c r="AB23" s="32"/>
      <c r="AC23" s="32"/>
      <c r="AD23" s="32"/>
      <c r="AE23" s="32"/>
      <c r="AF23" s="32"/>
      <c r="AG23" s="32"/>
      <c r="AH23" s="32"/>
      <c r="AI23" s="32"/>
      <c r="AJ23" s="32"/>
      <c r="AK23" s="32"/>
      <c r="AL23" s="32"/>
      <c r="AM23" s="32"/>
      <c r="AN23" s="32"/>
      <c r="AO23" s="32"/>
      <c r="AP23" s="32"/>
      <c r="AQ23" s="32"/>
      <c r="AR23" s="33"/>
      <c r="AS23" s="34"/>
      <c r="AT23" s="34"/>
      <c r="AU23" s="34"/>
      <c r="AV23" s="34"/>
      <c r="AW23" s="34"/>
      <c r="AX23" s="34"/>
      <c r="AY23" s="34"/>
    </row>
    <row r="24" spans="1:51" s="35" customFormat="1" x14ac:dyDescent="0.25">
      <c r="A24" s="13" t="s">
        <v>66</v>
      </c>
      <c r="B24" s="27" t="s">
        <v>60</v>
      </c>
      <c r="C24" s="28"/>
      <c r="D24" s="28"/>
      <c r="E24" s="28">
        <v>43258</v>
      </c>
      <c r="F24" s="25">
        <f t="shared" si="3"/>
        <v>7624</v>
      </c>
      <c r="G24" s="29"/>
      <c r="H24" s="25">
        <v>7624</v>
      </c>
      <c r="I24" s="25">
        <f t="shared" si="4"/>
        <v>10438</v>
      </c>
      <c r="J24" s="30"/>
      <c r="K24" s="25">
        <v>10438</v>
      </c>
      <c r="L24" s="25">
        <f t="shared" si="5"/>
        <v>11853</v>
      </c>
      <c r="M24" s="29">
        <v>104</v>
      </c>
      <c r="N24" s="30">
        <v>11749</v>
      </c>
      <c r="O24" s="25">
        <f t="shared" si="6"/>
        <v>13658</v>
      </c>
      <c r="P24" s="30">
        <v>211</v>
      </c>
      <c r="Q24" s="25">
        <f t="shared" si="8"/>
        <v>13447</v>
      </c>
      <c r="R24" s="25">
        <f t="shared" si="7"/>
        <v>0</v>
      </c>
      <c r="S24" s="25"/>
      <c r="T24" s="25"/>
      <c r="U24" s="31"/>
      <c r="V24" s="32"/>
      <c r="W24" s="32"/>
      <c r="X24" s="32"/>
      <c r="Y24" s="32"/>
      <c r="Z24" s="32"/>
      <c r="AA24" s="32"/>
      <c r="AB24" s="32"/>
      <c r="AC24" s="32"/>
      <c r="AD24" s="32"/>
      <c r="AE24" s="32"/>
      <c r="AF24" s="32"/>
      <c r="AG24" s="32"/>
      <c r="AH24" s="32"/>
      <c r="AI24" s="32"/>
      <c r="AJ24" s="32"/>
      <c r="AK24" s="32"/>
      <c r="AL24" s="32"/>
      <c r="AM24" s="32"/>
      <c r="AN24" s="32"/>
      <c r="AO24" s="32"/>
      <c r="AP24" s="32"/>
      <c r="AQ24" s="32"/>
      <c r="AR24" s="33"/>
      <c r="AS24" s="34"/>
      <c r="AT24" s="34"/>
      <c r="AU24" s="34"/>
      <c r="AV24" s="34"/>
      <c r="AW24" s="34"/>
      <c r="AX24" s="34"/>
      <c r="AY24" s="34"/>
    </row>
    <row r="25" spans="1:51" s="35" customFormat="1" x14ac:dyDescent="0.25">
      <c r="A25" s="13" t="s">
        <v>66</v>
      </c>
      <c r="B25" s="27" t="s">
        <v>61</v>
      </c>
      <c r="C25" s="28"/>
      <c r="D25" s="28"/>
      <c r="E25" s="28">
        <v>11481</v>
      </c>
      <c r="F25" s="25">
        <f t="shared" si="3"/>
        <v>2080</v>
      </c>
      <c r="G25" s="29"/>
      <c r="H25" s="25">
        <v>2080</v>
      </c>
      <c r="I25" s="25">
        <f t="shared" si="4"/>
        <v>2770</v>
      </c>
      <c r="J25" s="30"/>
      <c r="K25" s="25">
        <v>2770</v>
      </c>
      <c r="L25" s="25">
        <f t="shared" si="5"/>
        <v>3146</v>
      </c>
      <c r="M25" s="29">
        <v>28</v>
      </c>
      <c r="N25" s="30">
        <v>3118</v>
      </c>
      <c r="O25" s="25">
        <f t="shared" si="6"/>
        <v>3569</v>
      </c>
      <c r="P25" s="30">
        <v>56</v>
      </c>
      <c r="Q25" s="25">
        <f t="shared" si="8"/>
        <v>3513</v>
      </c>
      <c r="R25" s="25">
        <f t="shared" si="7"/>
        <v>0</v>
      </c>
      <c r="S25" s="25"/>
      <c r="T25" s="25"/>
      <c r="U25" s="31"/>
      <c r="V25" s="32"/>
      <c r="W25" s="32"/>
      <c r="X25" s="32"/>
      <c r="Y25" s="32"/>
      <c r="Z25" s="32"/>
      <c r="AA25" s="32"/>
      <c r="AB25" s="32"/>
      <c r="AC25" s="32"/>
      <c r="AD25" s="32"/>
      <c r="AE25" s="32"/>
      <c r="AF25" s="32"/>
      <c r="AG25" s="32"/>
      <c r="AH25" s="32"/>
      <c r="AI25" s="32"/>
      <c r="AJ25" s="32"/>
      <c r="AK25" s="32"/>
      <c r="AL25" s="32"/>
      <c r="AM25" s="32"/>
      <c r="AN25" s="32"/>
      <c r="AO25" s="32"/>
      <c r="AP25" s="32"/>
      <c r="AQ25" s="32"/>
      <c r="AR25" s="33"/>
      <c r="AS25" s="34"/>
      <c r="AT25" s="34"/>
      <c r="AU25" s="34"/>
      <c r="AV25" s="34"/>
      <c r="AW25" s="34"/>
      <c r="AX25" s="34"/>
      <c r="AY25" s="34"/>
    </row>
    <row r="26" spans="1:51" s="35" customFormat="1" x14ac:dyDescent="0.25">
      <c r="A26" s="13" t="s">
        <v>66</v>
      </c>
      <c r="B26" s="27" t="s">
        <v>62</v>
      </c>
      <c r="C26" s="28"/>
      <c r="D26" s="28"/>
      <c r="E26" s="28">
        <v>29620</v>
      </c>
      <c r="F26" s="25">
        <f t="shared" si="3"/>
        <v>5268</v>
      </c>
      <c r="G26" s="29"/>
      <c r="H26" s="25">
        <v>5268</v>
      </c>
      <c r="I26" s="25">
        <f t="shared" si="4"/>
        <v>7148</v>
      </c>
      <c r="J26" s="30"/>
      <c r="K26" s="25">
        <v>7148</v>
      </c>
      <c r="L26" s="25">
        <f t="shared" si="5"/>
        <v>8116</v>
      </c>
      <c r="M26" s="29">
        <v>71</v>
      </c>
      <c r="N26" s="30">
        <v>8045</v>
      </c>
      <c r="O26" s="25">
        <f t="shared" si="6"/>
        <v>9303</v>
      </c>
      <c r="P26" s="30">
        <v>144</v>
      </c>
      <c r="Q26" s="25">
        <f t="shared" si="8"/>
        <v>9159</v>
      </c>
      <c r="R26" s="25">
        <f t="shared" si="7"/>
        <v>2336</v>
      </c>
      <c r="S26" s="25">
        <v>2336</v>
      </c>
      <c r="T26" s="25"/>
      <c r="U26" s="31"/>
      <c r="V26" s="32"/>
      <c r="W26" s="32"/>
      <c r="X26" s="32"/>
      <c r="Y26" s="32"/>
      <c r="Z26" s="32"/>
      <c r="AA26" s="32"/>
      <c r="AB26" s="32"/>
      <c r="AC26" s="32"/>
      <c r="AD26" s="32"/>
      <c r="AE26" s="32"/>
      <c r="AF26" s="32"/>
      <c r="AG26" s="32"/>
      <c r="AH26" s="32"/>
      <c r="AI26" s="32"/>
      <c r="AJ26" s="32"/>
      <c r="AK26" s="32"/>
      <c r="AL26" s="32"/>
      <c r="AM26" s="32"/>
      <c r="AN26" s="32"/>
      <c r="AO26" s="32"/>
      <c r="AP26" s="32"/>
      <c r="AQ26" s="32"/>
      <c r="AR26" s="33"/>
      <c r="AS26" s="34"/>
      <c r="AT26" s="34"/>
      <c r="AU26" s="34"/>
      <c r="AV26" s="34"/>
      <c r="AW26" s="34"/>
      <c r="AX26" s="34"/>
      <c r="AY26" s="34"/>
    </row>
    <row r="27" spans="1:51" s="35" customFormat="1" x14ac:dyDescent="0.25">
      <c r="A27" s="13" t="s">
        <v>66</v>
      </c>
      <c r="B27" s="27" t="s">
        <v>63</v>
      </c>
      <c r="C27" s="28"/>
      <c r="D27" s="28"/>
      <c r="E27" s="28">
        <v>19428</v>
      </c>
      <c r="F27" s="25">
        <f t="shared" si="3"/>
        <v>3654</v>
      </c>
      <c r="G27" s="29"/>
      <c r="H27" s="25">
        <v>3654</v>
      </c>
      <c r="I27" s="25">
        <f t="shared" si="4"/>
        <v>4688</v>
      </c>
      <c r="J27" s="30"/>
      <c r="K27" s="25">
        <v>4688</v>
      </c>
      <c r="L27" s="25">
        <f t="shared" si="5"/>
        <v>5331</v>
      </c>
      <c r="M27" s="29">
        <v>54</v>
      </c>
      <c r="N27" s="30">
        <v>5277</v>
      </c>
      <c r="O27" s="25">
        <f t="shared" si="6"/>
        <v>5918</v>
      </c>
      <c r="P27" s="30">
        <v>109</v>
      </c>
      <c r="Q27" s="25">
        <f t="shared" si="8"/>
        <v>5809</v>
      </c>
      <c r="R27" s="25">
        <f t="shared" si="7"/>
        <v>0</v>
      </c>
      <c r="S27" s="25"/>
      <c r="T27" s="25"/>
      <c r="U27" s="31"/>
      <c r="V27" s="32"/>
      <c r="W27" s="32"/>
      <c r="X27" s="32"/>
      <c r="Y27" s="32"/>
      <c r="Z27" s="32"/>
      <c r="AA27" s="32"/>
      <c r="AB27" s="32"/>
      <c r="AC27" s="32"/>
      <c r="AD27" s="32"/>
      <c r="AE27" s="32"/>
      <c r="AF27" s="32"/>
      <c r="AG27" s="32"/>
      <c r="AH27" s="32"/>
      <c r="AI27" s="32"/>
      <c r="AJ27" s="32"/>
      <c r="AK27" s="32"/>
      <c r="AL27" s="32"/>
      <c r="AM27" s="32"/>
      <c r="AN27" s="32"/>
      <c r="AO27" s="32"/>
      <c r="AP27" s="32"/>
      <c r="AQ27" s="32"/>
      <c r="AR27" s="33"/>
      <c r="AS27" s="34"/>
      <c r="AT27" s="34"/>
      <c r="AU27" s="34"/>
      <c r="AV27" s="34"/>
      <c r="AW27" s="34"/>
      <c r="AX27" s="34"/>
      <c r="AY27" s="34"/>
    </row>
    <row r="28" spans="1:51" s="35" customFormat="1" x14ac:dyDescent="0.25">
      <c r="A28" s="13" t="s">
        <v>66</v>
      </c>
      <c r="B28" s="27" t="s">
        <v>64</v>
      </c>
      <c r="C28" s="28"/>
      <c r="D28" s="28"/>
      <c r="E28" s="28">
        <v>5740</v>
      </c>
      <c r="F28" s="25">
        <f t="shared" si="3"/>
        <v>1123</v>
      </c>
      <c r="G28" s="29"/>
      <c r="H28" s="25">
        <v>1123</v>
      </c>
      <c r="I28" s="25">
        <f t="shared" si="4"/>
        <v>1385</v>
      </c>
      <c r="J28" s="30"/>
      <c r="K28" s="25">
        <v>1385</v>
      </c>
      <c r="L28" s="25">
        <f t="shared" si="5"/>
        <v>1578</v>
      </c>
      <c r="M28" s="29">
        <v>19</v>
      </c>
      <c r="N28" s="30">
        <v>1559</v>
      </c>
      <c r="O28" s="25">
        <f t="shared" si="6"/>
        <v>1712</v>
      </c>
      <c r="P28" s="30">
        <v>39</v>
      </c>
      <c r="Q28" s="25">
        <f t="shared" si="8"/>
        <v>1673</v>
      </c>
      <c r="R28" s="25">
        <f t="shared" si="7"/>
        <v>0</v>
      </c>
      <c r="S28" s="25"/>
      <c r="T28" s="25"/>
      <c r="U28" s="31"/>
      <c r="V28" s="32"/>
      <c r="W28" s="32"/>
      <c r="X28" s="32"/>
      <c r="Y28" s="32"/>
      <c r="Z28" s="32"/>
      <c r="AA28" s="32"/>
      <c r="AB28" s="32"/>
      <c r="AC28" s="32"/>
      <c r="AD28" s="32"/>
      <c r="AE28" s="32"/>
      <c r="AF28" s="32"/>
      <c r="AG28" s="32"/>
      <c r="AH28" s="32"/>
      <c r="AI28" s="32"/>
      <c r="AJ28" s="32"/>
      <c r="AK28" s="32"/>
      <c r="AL28" s="32"/>
      <c r="AM28" s="32"/>
      <c r="AN28" s="32"/>
      <c r="AO28" s="32"/>
      <c r="AP28" s="32"/>
      <c r="AQ28" s="32"/>
      <c r="AR28" s="33"/>
      <c r="AS28" s="34"/>
      <c r="AT28" s="34"/>
      <c r="AU28" s="34"/>
      <c r="AV28" s="34"/>
      <c r="AW28" s="34"/>
      <c r="AX28" s="34"/>
      <c r="AY28" s="34"/>
    </row>
    <row r="29" spans="1:51" s="35" customFormat="1" ht="30" x14ac:dyDescent="0.25">
      <c r="A29" s="13" t="s">
        <v>66</v>
      </c>
      <c r="B29" s="27" t="s">
        <v>65</v>
      </c>
      <c r="C29" s="28"/>
      <c r="D29" s="28"/>
      <c r="E29" s="28">
        <v>11136</v>
      </c>
      <c r="F29" s="25">
        <f t="shared" si="3"/>
        <v>2022</v>
      </c>
      <c r="G29" s="29"/>
      <c r="H29" s="25">
        <v>2022</v>
      </c>
      <c r="I29" s="25">
        <f t="shared" si="4"/>
        <v>2687</v>
      </c>
      <c r="J29" s="30"/>
      <c r="K29" s="25">
        <v>2687</v>
      </c>
      <c r="L29" s="25">
        <f t="shared" si="5"/>
        <v>3052</v>
      </c>
      <c r="M29" s="29">
        <v>28</v>
      </c>
      <c r="N29" s="30">
        <v>3024</v>
      </c>
      <c r="O29" s="25">
        <f t="shared" si="6"/>
        <v>3460</v>
      </c>
      <c r="P29" s="30">
        <v>57</v>
      </c>
      <c r="Q29" s="25">
        <f t="shared" si="8"/>
        <v>3403</v>
      </c>
      <c r="R29" s="25">
        <f t="shared" si="7"/>
        <v>6739</v>
      </c>
      <c r="S29" s="25"/>
      <c r="T29" s="25">
        <v>6739</v>
      </c>
      <c r="U29" s="31" t="s">
        <v>130</v>
      </c>
      <c r="V29" s="32"/>
      <c r="W29" s="32"/>
      <c r="X29" s="32"/>
      <c r="Y29" s="32"/>
      <c r="Z29" s="32"/>
      <c r="AA29" s="32"/>
      <c r="AB29" s="32"/>
      <c r="AC29" s="32"/>
      <c r="AD29" s="32"/>
      <c r="AE29" s="32"/>
      <c r="AF29" s="32"/>
      <c r="AG29" s="32"/>
      <c r="AH29" s="32"/>
      <c r="AI29" s="32"/>
      <c r="AJ29" s="32"/>
      <c r="AK29" s="32"/>
      <c r="AL29" s="32"/>
      <c r="AM29" s="32"/>
      <c r="AN29" s="32"/>
      <c r="AO29" s="32"/>
      <c r="AP29" s="32"/>
      <c r="AQ29" s="32"/>
      <c r="AR29" s="33"/>
      <c r="AS29" s="34"/>
      <c r="AT29" s="34"/>
      <c r="AU29" s="34"/>
      <c r="AV29" s="34"/>
      <c r="AW29" s="34"/>
      <c r="AX29" s="34"/>
      <c r="AY29" s="34"/>
    </row>
    <row r="30" spans="1:51" s="35" customFormat="1" x14ac:dyDescent="0.25">
      <c r="A30" s="13" t="s">
        <v>66</v>
      </c>
      <c r="B30" s="27" t="s">
        <v>67</v>
      </c>
      <c r="C30" s="28"/>
      <c r="D30" s="28"/>
      <c r="E30" s="28">
        <v>8118</v>
      </c>
      <c r="F30" s="25">
        <f t="shared" si="3"/>
        <v>1519</v>
      </c>
      <c r="G30" s="29"/>
      <c r="H30" s="29">
        <v>1519</v>
      </c>
      <c r="I30" s="25">
        <f t="shared" si="4"/>
        <v>1959</v>
      </c>
      <c r="J30" s="30"/>
      <c r="K30" s="30">
        <v>1959</v>
      </c>
      <c r="L30" s="25">
        <f t="shared" si="5"/>
        <v>2224</v>
      </c>
      <c r="M30" s="29">
        <v>19</v>
      </c>
      <c r="N30" s="30">
        <v>2205</v>
      </c>
      <c r="O30" s="25">
        <f t="shared" si="6"/>
        <v>2474</v>
      </c>
      <c r="P30" s="30">
        <v>39</v>
      </c>
      <c r="Q30" s="25">
        <f t="shared" si="8"/>
        <v>2435</v>
      </c>
      <c r="R30" s="25">
        <f t="shared" si="7"/>
        <v>0</v>
      </c>
      <c r="S30" s="25"/>
      <c r="T30" s="25"/>
      <c r="U30" s="31"/>
      <c r="V30" s="32"/>
      <c r="W30" s="32"/>
      <c r="X30" s="32"/>
      <c r="Y30" s="32"/>
      <c r="Z30" s="32"/>
      <c r="AA30" s="32"/>
      <c r="AB30" s="32"/>
      <c r="AC30" s="32"/>
      <c r="AD30" s="32"/>
      <c r="AE30" s="32"/>
      <c r="AF30" s="32"/>
      <c r="AG30" s="32"/>
      <c r="AH30" s="32"/>
      <c r="AI30" s="32"/>
      <c r="AJ30" s="32"/>
      <c r="AK30" s="32"/>
      <c r="AL30" s="32"/>
      <c r="AM30" s="32"/>
      <c r="AN30" s="32"/>
      <c r="AO30" s="32"/>
      <c r="AP30" s="32"/>
      <c r="AQ30" s="32"/>
      <c r="AR30" s="33"/>
      <c r="AS30" s="34"/>
      <c r="AT30" s="34"/>
      <c r="AU30" s="34"/>
      <c r="AV30" s="34"/>
      <c r="AW30" s="34"/>
      <c r="AX30" s="34"/>
      <c r="AY30" s="34"/>
    </row>
    <row r="31" spans="1:51" s="22" customFormat="1" ht="57" x14ac:dyDescent="0.2">
      <c r="A31" s="18" t="s">
        <v>16</v>
      </c>
      <c r="B31" s="19" t="s">
        <v>17</v>
      </c>
      <c r="C31" s="20" t="e">
        <f t="shared" si="2"/>
        <v>#REF!</v>
      </c>
      <c r="D31" s="20">
        <v>1012345</v>
      </c>
      <c r="E31" s="20" t="e">
        <f>+E32+E42</f>
        <v>#REF!</v>
      </c>
      <c r="F31" s="16">
        <f t="shared" si="3"/>
        <v>133084</v>
      </c>
      <c r="G31" s="16">
        <f t="shared" ref="G31:I31" si="12">G32+G42</f>
        <v>126903</v>
      </c>
      <c r="H31" s="16">
        <f t="shared" si="12"/>
        <v>6181</v>
      </c>
      <c r="I31" s="16">
        <f t="shared" si="12"/>
        <v>306174</v>
      </c>
      <c r="J31" s="16">
        <f>J32+J42</f>
        <v>292281</v>
      </c>
      <c r="K31" s="16">
        <f>K32+K42</f>
        <v>13893</v>
      </c>
      <c r="L31" s="16">
        <f t="shared" si="5"/>
        <v>295343</v>
      </c>
      <c r="M31" s="16">
        <f>M32+M42</f>
        <v>286339</v>
      </c>
      <c r="N31" s="16">
        <f>+N32+N42</f>
        <v>9004</v>
      </c>
      <c r="O31" s="16">
        <f t="shared" si="6"/>
        <v>296987</v>
      </c>
      <c r="P31" s="16">
        <f>P32+P42</f>
        <v>291725</v>
      </c>
      <c r="Q31" s="16">
        <f t="shared" ref="Q31:T31" si="13">Q32+Q42</f>
        <v>5262</v>
      </c>
      <c r="R31" s="16">
        <f t="shared" si="13"/>
        <v>51500</v>
      </c>
      <c r="S31" s="16">
        <f t="shared" si="13"/>
        <v>51500</v>
      </c>
      <c r="T31" s="16">
        <f t="shared" si="13"/>
        <v>0</v>
      </c>
      <c r="U31" s="14"/>
    </row>
    <row r="32" spans="1:51" ht="45" x14ac:dyDescent="0.25">
      <c r="A32" s="40">
        <v>1</v>
      </c>
      <c r="B32" s="23" t="s">
        <v>18</v>
      </c>
      <c r="C32" s="20">
        <f t="shared" si="2"/>
        <v>778860</v>
      </c>
      <c r="D32" s="20">
        <v>778860</v>
      </c>
      <c r="E32" s="20"/>
      <c r="F32" s="16">
        <f t="shared" si="3"/>
        <v>103328</v>
      </c>
      <c r="G32" s="16">
        <f>+SUM(G33:G40)</f>
        <v>103328</v>
      </c>
      <c r="H32" s="16"/>
      <c r="I32" s="16">
        <f t="shared" si="4"/>
        <v>227712</v>
      </c>
      <c r="J32" s="16">
        <f>J33+J34+J35+J36+J37+J38+J41</f>
        <v>227712</v>
      </c>
      <c r="K32" s="16"/>
      <c r="L32" s="16">
        <f t="shared" si="5"/>
        <v>223366</v>
      </c>
      <c r="M32" s="16">
        <f>SUM(M33:M40)</f>
        <v>223366</v>
      </c>
      <c r="N32" s="16"/>
      <c r="O32" s="16">
        <f t="shared" si="6"/>
        <v>215368</v>
      </c>
      <c r="P32" s="16">
        <f>+SUM(P33:P40)</f>
        <v>215368</v>
      </c>
      <c r="Q32" s="16">
        <f t="shared" ref="Q32:T32" si="14">+SUM(Q33:Q40)</f>
        <v>0</v>
      </c>
      <c r="R32" s="16">
        <f t="shared" si="14"/>
        <v>0</v>
      </c>
      <c r="S32" s="16">
        <f t="shared" si="14"/>
        <v>0</v>
      </c>
      <c r="T32" s="16">
        <f t="shared" si="14"/>
        <v>0</v>
      </c>
      <c r="U32" s="13"/>
    </row>
    <row r="33" spans="1:51" s="35" customFormat="1" x14ac:dyDescent="0.25">
      <c r="A33" s="13" t="s">
        <v>66</v>
      </c>
      <c r="B33" s="27" t="s">
        <v>59</v>
      </c>
      <c r="C33" s="28"/>
      <c r="D33" s="28"/>
      <c r="E33" s="28"/>
      <c r="F33" s="25">
        <f t="shared" si="3"/>
        <v>3534</v>
      </c>
      <c r="G33" s="25">
        <v>3534</v>
      </c>
      <c r="H33" s="29"/>
      <c r="I33" s="30"/>
      <c r="J33" s="25">
        <v>350</v>
      </c>
      <c r="K33" s="30"/>
      <c r="L33" s="25">
        <f t="shared" si="5"/>
        <v>12385</v>
      </c>
      <c r="M33" s="29">
        <v>12385</v>
      </c>
      <c r="N33" s="30"/>
      <c r="O33" s="25">
        <f t="shared" si="6"/>
        <v>7366</v>
      </c>
      <c r="P33" s="30">
        <v>7366</v>
      </c>
      <c r="Q33" s="25">
        <f t="shared" si="8"/>
        <v>0</v>
      </c>
      <c r="R33" s="25">
        <f t="shared" si="7"/>
        <v>0</v>
      </c>
      <c r="S33" s="25"/>
      <c r="T33" s="25"/>
      <c r="U33" s="31"/>
      <c r="V33" s="32"/>
      <c r="W33" s="32"/>
      <c r="X33" s="32"/>
      <c r="Y33" s="32"/>
      <c r="Z33" s="32"/>
      <c r="AA33" s="32"/>
      <c r="AB33" s="32"/>
      <c r="AC33" s="32"/>
      <c r="AD33" s="32"/>
      <c r="AE33" s="32"/>
      <c r="AF33" s="32"/>
      <c r="AG33" s="32"/>
      <c r="AH33" s="32"/>
      <c r="AI33" s="32"/>
      <c r="AJ33" s="32"/>
      <c r="AK33" s="32"/>
      <c r="AL33" s="32"/>
      <c r="AM33" s="32"/>
      <c r="AN33" s="32"/>
      <c r="AO33" s="32"/>
      <c r="AP33" s="32"/>
      <c r="AQ33" s="32"/>
      <c r="AR33" s="33"/>
      <c r="AS33" s="34"/>
      <c r="AT33" s="34"/>
      <c r="AU33" s="34"/>
      <c r="AV33" s="34"/>
      <c r="AW33" s="34"/>
      <c r="AX33" s="34"/>
      <c r="AY33" s="34"/>
    </row>
    <row r="34" spans="1:51" s="35" customFormat="1" x14ac:dyDescent="0.25">
      <c r="A34" s="13" t="s">
        <v>66</v>
      </c>
      <c r="B34" s="27" t="s">
        <v>60</v>
      </c>
      <c r="C34" s="28"/>
      <c r="D34" s="28"/>
      <c r="E34" s="28"/>
      <c r="F34" s="25">
        <f t="shared" si="3"/>
        <v>12531</v>
      </c>
      <c r="G34" s="25">
        <v>12531</v>
      </c>
      <c r="H34" s="29"/>
      <c r="I34" s="30"/>
      <c r="J34" s="25">
        <v>1800</v>
      </c>
      <c r="K34" s="30"/>
      <c r="L34" s="25">
        <f t="shared" si="5"/>
        <v>24221</v>
      </c>
      <c r="M34" s="29">
        <v>24221</v>
      </c>
      <c r="N34" s="30"/>
      <c r="O34" s="25">
        <f t="shared" si="6"/>
        <v>26119</v>
      </c>
      <c r="P34" s="30">
        <v>26119</v>
      </c>
      <c r="Q34" s="25">
        <f t="shared" si="8"/>
        <v>0</v>
      </c>
      <c r="R34" s="25">
        <f t="shared" si="7"/>
        <v>0</v>
      </c>
      <c r="S34" s="25"/>
      <c r="T34" s="25"/>
      <c r="U34" s="31"/>
      <c r="V34" s="32"/>
      <c r="W34" s="32"/>
      <c r="X34" s="32"/>
      <c r="Y34" s="32"/>
      <c r="Z34" s="32"/>
      <c r="AA34" s="32"/>
      <c r="AB34" s="32"/>
      <c r="AC34" s="32"/>
      <c r="AD34" s="32"/>
      <c r="AE34" s="32"/>
      <c r="AF34" s="32"/>
      <c r="AG34" s="32"/>
      <c r="AH34" s="32"/>
      <c r="AI34" s="32"/>
      <c r="AJ34" s="32"/>
      <c r="AK34" s="32"/>
      <c r="AL34" s="32"/>
      <c r="AM34" s="32"/>
      <c r="AN34" s="32"/>
      <c r="AO34" s="32"/>
      <c r="AP34" s="32"/>
      <c r="AQ34" s="32"/>
      <c r="AR34" s="33"/>
      <c r="AS34" s="34"/>
      <c r="AT34" s="34"/>
      <c r="AU34" s="34"/>
      <c r="AV34" s="34"/>
      <c r="AW34" s="34"/>
      <c r="AX34" s="34"/>
      <c r="AY34" s="34"/>
    </row>
    <row r="35" spans="1:51" s="35" customFormat="1" x14ac:dyDescent="0.25">
      <c r="A35" s="13" t="s">
        <v>66</v>
      </c>
      <c r="B35" s="27" t="s">
        <v>61</v>
      </c>
      <c r="C35" s="28"/>
      <c r="D35" s="28"/>
      <c r="E35" s="28"/>
      <c r="F35" s="25">
        <f t="shared" si="3"/>
        <v>13850</v>
      </c>
      <c r="G35" s="25">
        <v>13850</v>
      </c>
      <c r="H35" s="29"/>
      <c r="I35" s="30"/>
      <c r="J35" s="25">
        <v>2500</v>
      </c>
      <c r="K35" s="30"/>
      <c r="L35" s="25">
        <f t="shared" si="5"/>
        <v>35208</v>
      </c>
      <c r="M35" s="29">
        <v>35208</v>
      </c>
      <c r="N35" s="30"/>
      <c r="O35" s="25">
        <f t="shared" si="6"/>
        <v>28868</v>
      </c>
      <c r="P35" s="30">
        <v>28868</v>
      </c>
      <c r="Q35" s="25">
        <f t="shared" si="8"/>
        <v>0</v>
      </c>
      <c r="R35" s="25">
        <f t="shared" si="7"/>
        <v>0</v>
      </c>
      <c r="S35" s="25"/>
      <c r="T35" s="25"/>
      <c r="U35" s="31"/>
      <c r="V35" s="32"/>
      <c r="W35" s="32"/>
      <c r="X35" s="32"/>
      <c r="Y35" s="32"/>
      <c r="Z35" s="32"/>
      <c r="AA35" s="32"/>
      <c r="AB35" s="32"/>
      <c r="AC35" s="32"/>
      <c r="AD35" s="32"/>
      <c r="AE35" s="32"/>
      <c r="AF35" s="32"/>
      <c r="AG35" s="32"/>
      <c r="AH35" s="32"/>
      <c r="AI35" s="32"/>
      <c r="AJ35" s="32"/>
      <c r="AK35" s="32"/>
      <c r="AL35" s="32"/>
      <c r="AM35" s="32"/>
      <c r="AN35" s="32"/>
      <c r="AO35" s="32"/>
      <c r="AP35" s="32"/>
      <c r="AQ35" s="32"/>
      <c r="AR35" s="33"/>
      <c r="AS35" s="34"/>
      <c r="AT35" s="34"/>
      <c r="AU35" s="34"/>
      <c r="AV35" s="34"/>
      <c r="AW35" s="34"/>
      <c r="AX35" s="34"/>
      <c r="AY35" s="34"/>
    </row>
    <row r="36" spans="1:51" s="35" customFormat="1" x14ac:dyDescent="0.25">
      <c r="A36" s="13" t="s">
        <v>66</v>
      </c>
      <c r="B36" s="27" t="s">
        <v>62</v>
      </c>
      <c r="C36" s="28"/>
      <c r="D36" s="28"/>
      <c r="E36" s="28"/>
      <c r="F36" s="25">
        <f t="shared" si="3"/>
        <v>21386</v>
      </c>
      <c r="G36" s="25">
        <v>21386</v>
      </c>
      <c r="H36" s="29"/>
      <c r="I36" s="30"/>
      <c r="J36" s="25">
        <v>3700</v>
      </c>
      <c r="K36" s="30"/>
      <c r="L36" s="25">
        <f t="shared" si="5"/>
        <v>43767</v>
      </c>
      <c r="M36" s="29">
        <v>43767</v>
      </c>
      <c r="N36" s="30"/>
      <c r="O36" s="25">
        <f t="shared" si="6"/>
        <v>44576</v>
      </c>
      <c r="P36" s="30">
        <v>44576</v>
      </c>
      <c r="Q36" s="25">
        <f t="shared" si="8"/>
        <v>0</v>
      </c>
      <c r="R36" s="25">
        <f t="shared" si="7"/>
        <v>0</v>
      </c>
      <c r="S36" s="25"/>
      <c r="T36" s="25"/>
      <c r="U36" s="31"/>
      <c r="V36" s="32"/>
      <c r="W36" s="32"/>
      <c r="X36" s="32"/>
      <c r="Y36" s="32"/>
      <c r="Z36" s="32"/>
      <c r="AA36" s="32"/>
      <c r="AB36" s="32"/>
      <c r="AC36" s="32"/>
      <c r="AD36" s="32"/>
      <c r="AE36" s="32"/>
      <c r="AF36" s="32"/>
      <c r="AG36" s="32"/>
      <c r="AH36" s="32"/>
      <c r="AI36" s="32"/>
      <c r="AJ36" s="32"/>
      <c r="AK36" s="32"/>
      <c r="AL36" s="32"/>
      <c r="AM36" s="32"/>
      <c r="AN36" s="32"/>
      <c r="AO36" s="32"/>
      <c r="AP36" s="32"/>
      <c r="AQ36" s="32"/>
      <c r="AR36" s="33"/>
      <c r="AS36" s="34"/>
      <c r="AT36" s="34"/>
      <c r="AU36" s="34"/>
      <c r="AV36" s="34"/>
      <c r="AW36" s="34"/>
      <c r="AX36" s="34"/>
      <c r="AY36" s="34"/>
    </row>
    <row r="37" spans="1:51" s="35" customFormat="1" x14ac:dyDescent="0.25">
      <c r="A37" s="13" t="s">
        <v>66</v>
      </c>
      <c r="B37" s="27" t="s">
        <v>63</v>
      </c>
      <c r="C37" s="28"/>
      <c r="D37" s="28"/>
      <c r="E37" s="28"/>
      <c r="F37" s="25">
        <f t="shared" si="3"/>
        <v>47556</v>
      </c>
      <c r="G37" s="25">
        <v>47556</v>
      </c>
      <c r="H37" s="29"/>
      <c r="I37" s="30"/>
      <c r="J37" s="25">
        <v>4800</v>
      </c>
      <c r="K37" s="30"/>
      <c r="L37" s="25">
        <f>+M37+N37</f>
        <v>94477</v>
      </c>
      <c r="M37" s="29">
        <v>94477</v>
      </c>
      <c r="N37" s="30"/>
      <c r="O37" s="25">
        <f t="shared" si="6"/>
        <v>99122</v>
      </c>
      <c r="P37" s="30">
        <v>99122</v>
      </c>
      <c r="Q37" s="25">
        <f t="shared" si="8"/>
        <v>0</v>
      </c>
      <c r="R37" s="25">
        <f t="shared" si="7"/>
        <v>0</v>
      </c>
      <c r="S37" s="25"/>
      <c r="T37" s="25"/>
      <c r="U37" s="31"/>
      <c r="V37" s="32"/>
      <c r="W37" s="32"/>
      <c r="X37" s="32"/>
      <c r="Y37" s="32"/>
      <c r="Z37" s="32"/>
      <c r="AA37" s="32"/>
      <c r="AB37" s="32"/>
      <c r="AC37" s="32"/>
      <c r="AD37" s="32"/>
      <c r="AE37" s="32"/>
      <c r="AF37" s="32"/>
      <c r="AG37" s="32"/>
      <c r="AH37" s="32"/>
      <c r="AI37" s="32"/>
      <c r="AJ37" s="32"/>
      <c r="AK37" s="32"/>
      <c r="AL37" s="32"/>
      <c r="AM37" s="32"/>
      <c r="AN37" s="32"/>
      <c r="AO37" s="32"/>
      <c r="AP37" s="32"/>
      <c r="AQ37" s="32"/>
      <c r="AR37" s="33"/>
      <c r="AS37" s="34"/>
      <c r="AT37" s="34"/>
      <c r="AU37" s="34"/>
      <c r="AV37" s="34"/>
      <c r="AW37" s="34"/>
      <c r="AX37" s="34"/>
      <c r="AY37" s="34"/>
    </row>
    <row r="38" spans="1:51" s="35" customFormat="1" x14ac:dyDescent="0.25">
      <c r="A38" s="13" t="s">
        <v>66</v>
      </c>
      <c r="B38" s="27" t="s">
        <v>64</v>
      </c>
      <c r="C38" s="28"/>
      <c r="D38" s="28"/>
      <c r="E38" s="28"/>
      <c r="F38" s="25">
        <f t="shared" si="3"/>
        <v>3816</v>
      </c>
      <c r="G38" s="25">
        <v>3816</v>
      </c>
      <c r="H38" s="29"/>
      <c r="I38" s="30"/>
      <c r="J38" s="30">
        <v>600</v>
      </c>
      <c r="K38" s="30"/>
      <c r="L38" s="25">
        <f>+M38+N38</f>
        <v>13308</v>
      </c>
      <c r="M38" s="29">
        <v>13308</v>
      </c>
      <c r="N38" s="30"/>
      <c r="O38" s="25">
        <f t="shared" si="6"/>
        <v>7953</v>
      </c>
      <c r="P38" s="30">
        <v>7953</v>
      </c>
      <c r="Q38" s="25">
        <f t="shared" si="8"/>
        <v>0</v>
      </c>
      <c r="R38" s="25">
        <f t="shared" si="7"/>
        <v>0</v>
      </c>
      <c r="S38" s="25"/>
      <c r="T38" s="25"/>
      <c r="U38" s="31"/>
      <c r="V38" s="32"/>
      <c r="W38" s="32"/>
      <c r="X38" s="32"/>
      <c r="Y38" s="32"/>
      <c r="Z38" s="32"/>
      <c r="AA38" s="32"/>
      <c r="AB38" s="32"/>
      <c r="AC38" s="32"/>
      <c r="AD38" s="32"/>
      <c r="AE38" s="32"/>
      <c r="AF38" s="32"/>
      <c r="AG38" s="32"/>
      <c r="AH38" s="32"/>
      <c r="AI38" s="32"/>
      <c r="AJ38" s="32"/>
      <c r="AK38" s="32"/>
      <c r="AL38" s="32"/>
      <c r="AM38" s="32"/>
      <c r="AN38" s="32"/>
      <c r="AO38" s="32"/>
      <c r="AP38" s="32"/>
      <c r="AQ38" s="32"/>
      <c r="AR38" s="33"/>
      <c r="AS38" s="34"/>
      <c r="AT38" s="34"/>
      <c r="AU38" s="34"/>
      <c r="AV38" s="34"/>
      <c r="AW38" s="34"/>
      <c r="AX38" s="34"/>
      <c r="AY38" s="34"/>
    </row>
    <row r="39" spans="1:51" s="35" customFormat="1" x14ac:dyDescent="0.25">
      <c r="A39" s="13" t="s">
        <v>66</v>
      </c>
      <c r="B39" s="27" t="s">
        <v>65</v>
      </c>
      <c r="C39" s="28"/>
      <c r="D39" s="28"/>
      <c r="E39" s="28"/>
      <c r="F39" s="25">
        <f t="shared" si="3"/>
        <v>0</v>
      </c>
      <c r="G39" s="29"/>
      <c r="H39" s="29"/>
      <c r="I39" s="30"/>
      <c r="J39" s="30"/>
      <c r="K39" s="30"/>
      <c r="L39" s="25">
        <f t="shared" si="5"/>
        <v>0</v>
      </c>
      <c r="M39" s="29"/>
      <c r="N39" s="30"/>
      <c r="O39" s="25">
        <f t="shared" si="6"/>
        <v>0</v>
      </c>
      <c r="P39" s="30">
        <v>0</v>
      </c>
      <c r="Q39" s="25">
        <f t="shared" si="8"/>
        <v>0</v>
      </c>
      <c r="R39" s="25">
        <f t="shared" si="7"/>
        <v>0</v>
      </c>
      <c r="S39" s="25">
        <f t="shared" ref="S39:T41" si="15">+G39+J39+M39+P39</f>
        <v>0</v>
      </c>
      <c r="T39" s="25">
        <f t="shared" si="15"/>
        <v>0</v>
      </c>
      <c r="U39" s="31"/>
      <c r="V39" s="32"/>
      <c r="W39" s="32"/>
      <c r="X39" s="32"/>
      <c r="Y39" s="32"/>
      <c r="Z39" s="32"/>
      <c r="AA39" s="32"/>
      <c r="AB39" s="32"/>
      <c r="AC39" s="32"/>
      <c r="AD39" s="32"/>
      <c r="AE39" s="32"/>
      <c r="AF39" s="32"/>
      <c r="AG39" s="32"/>
      <c r="AH39" s="32"/>
      <c r="AI39" s="32"/>
      <c r="AJ39" s="32"/>
      <c r="AK39" s="32"/>
      <c r="AL39" s="32"/>
      <c r="AM39" s="32"/>
      <c r="AN39" s="32"/>
      <c r="AO39" s="32"/>
      <c r="AP39" s="32"/>
      <c r="AQ39" s="32"/>
      <c r="AR39" s="33"/>
      <c r="AS39" s="34"/>
      <c r="AT39" s="34"/>
      <c r="AU39" s="34"/>
      <c r="AV39" s="34"/>
      <c r="AW39" s="34"/>
      <c r="AX39" s="34"/>
      <c r="AY39" s="34"/>
    </row>
    <row r="40" spans="1:51" s="35" customFormat="1" x14ac:dyDescent="0.25">
      <c r="A40" s="13" t="s">
        <v>66</v>
      </c>
      <c r="B40" s="27" t="s">
        <v>67</v>
      </c>
      <c r="C40" s="28"/>
      <c r="D40" s="28"/>
      <c r="E40" s="28"/>
      <c r="F40" s="25">
        <f t="shared" si="3"/>
        <v>655</v>
      </c>
      <c r="G40" s="29">
        <v>655</v>
      </c>
      <c r="H40" s="29"/>
      <c r="I40" s="30"/>
      <c r="J40" s="30"/>
      <c r="K40" s="30"/>
      <c r="L40" s="25">
        <f t="shared" si="5"/>
        <v>0</v>
      </c>
      <c r="M40" s="29"/>
      <c r="N40" s="30"/>
      <c r="O40" s="25">
        <f t="shared" si="6"/>
        <v>1364</v>
      </c>
      <c r="P40" s="30">
        <v>1364</v>
      </c>
      <c r="Q40" s="25">
        <f t="shared" si="8"/>
        <v>0</v>
      </c>
      <c r="R40" s="25">
        <f t="shared" si="7"/>
        <v>0</v>
      </c>
      <c r="S40" s="25"/>
      <c r="T40" s="25">
        <f t="shared" si="15"/>
        <v>0</v>
      </c>
      <c r="U40" s="31"/>
      <c r="V40" s="32"/>
      <c r="W40" s="32"/>
      <c r="X40" s="32"/>
      <c r="Y40" s="32"/>
      <c r="Z40" s="32"/>
      <c r="AA40" s="32"/>
      <c r="AB40" s="32"/>
      <c r="AC40" s="32"/>
      <c r="AD40" s="32"/>
      <c r="AE40" s="32"/>
      <c r="AF40" s="32"/>
      <c r="AG40" s="32"/>
      <c r="AH40" s="32"/>
      <c r="AI40" s="32"/>
      <c r="AJ40" s="32"/>
      <c r="AK40" s="32"/>
      <c r="AL40" s="32"/>
      <c r="AM40" s="32"/>
      <c r="AN40" s="32"/>
      <c r="AO40" s="32"/>
      <c r="AP40" s="32"/>
      <c r="AQ40" s="32"/>
      <c r="AR40" s="33"/>
      <c r="AS40" s="34"/>
      <c r="AT40" s="34"/>
      <c r="AU40" s="34"/>
      <c r="AV40" s="34"/>
      <c r="AW40" s="34"/>
      <c r="AX40" s="34"/>
      <c r="AY40" s="34"/>
    </row>
    <row r="41" spans="1:51" s="35" customFormat="1" x14ac:dyDescent="0.25">
      <c r="A41" s="13"/>
      <c r="B41" s="27" t="s">
        <v>83</v>
      </c>
      <c r="C41" s="28"/>
      <c r="D41" s="28"/>
      <c r="E41" s="28"/>
      <c r="F41" s="25"/>
      <c r="G41" s="29"/>
      <c r="H41" s="29"/>
      <c r="I41" s="30"/>
      <c r="J41" s="25">
        <v>213962</v>
      </c>
      <c r="K41" s="30"/>
      <c r="L41" s="25">
        <f t="shared" si="5"/>
        <v>0</v>
      </c>
      <c r="M41" s="30"/>
      <c r="N41" s="30"/>
      <c r="O41" s="25">
        <f t="shared" si="6"/>
        <v>0</v>
      </c>
      <c r="P41" s="30"/>
      <c r="Q41" s="25">
        <f t="shared" si="8"/>
        <v>0</v>
      </c>
      <c r="R41" s="25">
        <f t="shared" si="7"/>
        <v>0</v>
      </c>
      <c r="S41" s="25"/>
      <c r="T41" s="25">
        <f t="shared" si="15"/>
        <v>0</v>
      </c>
      <c r="U41" s="31"/>
      <c r="V41" s="32"/>
      <c r="W41" s="32"/>
      <c r="X41" s="32"/>
      <c r="Y41" s="32"/>
      <c r="Z41" s="32"/>
      <c r="AA41" s="32"/>
      <c r="AB41" s="32"/>
      <c r="AC41" s="32"/>
      <c r="AD41" s="32"/>
      <c r="AE41" s="32"/>
      <c r="AF41" s="32"/>
      <c r="AG41" s="32"/>
      <c r="AH41" s="32"/>
      <c r="AI41" s="32"/>
      <c r="AJ41" s="32"/>
      <c r="AK41" s="32"/>
      <c r="AL41" s="32"/>
      <c r="AM41" s="32"/>
      <c r="AN41" s="32"/>
      <c r="AO41" s="32"/>
      <c r="AP41" s="32"/>
      <c r="AQ41" s="32"/>
      <c r="AR41" s="33"/>
      <c r="AS41" s="34"/>
      <c r="AT41" s="34"/>
      <c r="AU41" s="34"/>
      <c r="AV41" s="34"/>
      <c r="AW41" s="34"/>
      <c r="AX41" s="34"/>
      <c r="AY41" s="34"/>
    </row>
    <row r="42" spans="1:51" ht="60" x14ac:dyDescent="0.25">
      <c r="A42" s="40">
        <v>2</v>
      </c>
      <c r="B42" s="23" t="s">
        <v>19</v>
      </c>
      <c r="C42" s="20" t="e">
        <f t="shared" si="2"/>
        <v>#REF!</v>
      </c>
      <c r="D42" s="20">
        <v>233485</v>
      </c>
      <c r="E42" s="20" t="e">
        <f>+#REF!</f>
        <v>#REF!</v>
      </c>
      <c r="F42" s="16">
        <f t="shared" si="3"/>
        <v>29756</v>
      </c>
      <c r="G42" s="16">
        <f>+SUM(G43:G52)</f>
        <v>23575</v>
      </c>
      <c r="H42" s="16">
        <f t="shared" ref="H42:T42" si="16">+SUM(H43:H52)</f>
        <v>6181</v>
      </c>
      <c r="I42" s="16">
        <f t="shared" si="16"/>
        <v>78462</v>
      </c>
      <c r="J42" s="16">
        <f t="shared" si="16"/>
        <v>64569</v>
      </c>
      <c r="K42" s="16">
        <f t="shared" si="16"/>
        <v>13893</v>
      </c>
      <c r="L42" s="16">
        <f t="shared" si="16"/>
        <v>71977</v>
      </c>
      <c r="M42" s="16">
        <f t="shared" si="16"/>
        <v>62973</v>
      </c>
      <c r="N42" s="16">
        <f t="shared" si="16"/>
        <v>9004</v>
      </c>
      <c r="O42" s="16">
        <f t="shared" si="16"/>
        <v>81619</v>
      </c>
      <c r="P42" s="16">
        <f t="shared" si="16"/>
        <v>76357</v>
      </c>
      <c r="Q42" s="16">
        <f t="shared" si="16"/>
        <v>5262</v>
      </c>
      <c r="R42" s="16">
        <f t="shared" si="16"/>
        <v>51500</v>
      </c>
      <c r="S42" s="16">
        <f t="shared" si="16"/>
        <v>51500</v>
      </c>
      <c r="T42" s="16">
        <f t="shared" si="16"/>
        <v>0</v>
      </c>
      <c r="U42" s="13"/>
    </row>
    <row r="43" spans="1:51" s="35" customFormat="1" x14ac:dyDescent="0.25">
      <c r="A43" s="13" t="s">
        <v>66</v>
      </c>
      <c r="B43" s="27" t="s">
        <v>68</v>
      </c>
      <c r="C43" s="28"/>
      <c r="D43" s="28"/>
      <c r="E43" s="28"/>
      <c r="F43" s="25">
        <f t="shared" si="3"/>
        <v>2004</v>
      </c>
      <c r="G43" s="25">
        <v>2004</v>
      </c>
      <c r="H43" s="29"/>
      <c r="I43" s="25">
        <f t="shared" si="4"/>
        <v>5488</v>
      </c>
      <c r="J43" s="25">
        <v>5488</v>
      </c>
      <c r="K43" s="30"/>
      <c r="L43" s="25">
        <f t="shared" si="5"/>
        <v>5353</v>
      </c>
      <c r="M43" s="29">
        <v>5353</v>
      </c>
      <c r="N43" s="30"/>
      <c r="O43" s="25">
        <f t="shared" si="6"/>
        <v>6490</v>
      </c>
      <c r="P43" s="30">
        <v>6490</v>
      </c>
      <c r="Q43" s="25">
        <f t="shared" ref="Q43:Q52" si="17">+E43-(H43+K43+N43)</f>
        <v>0</v>
      </c>
      <c r="R43" s="25">
        <f t="shared" si="7"/>
        <v>0</v>
      </c>
      <c r="S43" s="25"/>
      <c r="T43" s="25"/>
      <c r="U43" s="31"/>
      <c r="V43" s="32"/>
      <c r="W43" s="32"/>
      <c r="X43" s="32"/>
      <c r="Y43" s="32"/>
      <c r="Z43" s="32"/>
      <c r="AA43" s="32"/>
      <c r="AB43" s="32"/>
      <c r="AC43" s="32"/>
      <c r="AD43" s="32"/>
      <c r="AE43" s="32"/>
      <c r="AF43" s="32"/>
      <c r="AG43" s="32"/>
      <c r="AH43" s="32"/>
      <c r="AI43" s="32"/>
      <c r="AJ43" s="32"/>
      <c r="AK43" s="32"/>
      <c r="AL43" s="32"/>
      <c r="AM43" s="32"/>
      <c r="AN43" s="32"/>
      <c r="AO43" s="32"/>
      <c r="AP43" s="32"/>
      <c r="AQ43" s="32"/>
      <c r="AR43" s="33"/>
      <c r="AS43" s="34"/>
      <c r="AT43" s="34"/>
      <c r="AU43" s="34"/>
      <c r="AV43" s="34"/>
      <c r="AW43" s="34"/>
      <c r="AX43" s="34"/>
      <c r="AY43" s="34"/>
    </row>
    <row r="44" spans="1:51" s="35" customFormat="1" x14ac:dyDescent="0.25">
      <c r="A44" s="13" t="s">
        <v>66</v>
      </c>
      <c r="B44" s="27" t="s">
        <v>69</v>
      </c>
      <c r="C44" s="28"/>
      <c r="D44" s="28"/>
      <c r="E44" s="28"/>
      <c r="F44" s="25">
        <f t="shared" si="3"/>
        <v>118</v>
      </c>
      <c r="G44" s="25">
        <v>118</v>
      </c>
      <c r="H44" s="29"/>
      <c r="I44" s="25">
        <f t="shared" si="4"/>
        <v>323</v>
      </c>
      <c r="J44" s="25">
        <v>323</v>
      </c>
      <c r="K44" s="30"/>
      <c r="L44" s="25">
        <f t="shared" si="5"/>
        <v>315</v>
      </c>
      <c r="M44" s="29">
        <v>315</v>
      </c>
      <c r="N44" s="30"/>
      <c r="O44" s="25">
        <f t="shared" si="6"/>
        <v>382</v>
      </c>
      <c r="P44" s="30">
        <v>382</v>
      </c>
      <c r="Q44" s="25">
        <f t="shared" si="17"/>
        <v>0</v>
      </c>
      <c r="R44" s="25">
        <f t="shared" si="7"/>
        <v>0</v>
      </c>
      <c r="S44" s="25"/>
      <c r="T44" s="25"/>
      <c r="U44" s="31"/>
      <c r="V44" s="32"/>
      <c r="W44" s="32"/>
      <c r="X44" s="32"/>
      <c r="Y44" s="32"/>
      <c r="Z44" s="32"/>
      <c r="AA44" s="32"/>
      <c r="AB44" s="32"/>
      <c r="AC44" s="32"/>
      <c r="AD44" s="32"/>
      <c r="AE44" s="32"/>
      <c r="AF44" s="32"/>
      <c r="AG44" s="32"/>
      <c r="AH44" s="32"/>
      <c r="AI44" s="32"/>
      <c r="AJ44" s="32"/>
      <c r="AK44" s="32"/>
      <c r="AL44" s="32"/>
      <c r="AM44" s="32"/>
      <c r="AN44" s="32"/>
      <c r="AO44" s="32"/>
      <c r="AP44" s="32"/>
      <c r="AQ44" s="32"/>
      <c r="AR44" s="33"/>
      <c r="AS44" s="34"/>
      <c r="AT44" s="34"/>
      <c r="AU44" s="34"/>
      <c r="AV44" s="34"/>
      <c r="AW44" s="34"/>
      <c r="AX44" s="34"/>
      <c r="AY44" s="34"/>
    </row>
    <row r="45" spans="1:51" s="35" customFormat="1" x14ac:dyDescent="0.25">
      <c r="A45" s="13" t="s">
        <v>66</v>
      </c>
      <c r="B45" s="27" t="s">
        <v>59</v>
      </c>
      <c r="C45" s="28"/>
      <c r="D45" s="28"/>
      <c r="E45" s="28">
        <v>5496</v>
      </c>
      <c r="F45" s="25">
        <f t="shared" si="3"/>
        <v>4935</v>
      </c>
      <c r="G45" s="25">
        <f>876+2877</f>
        <v>3753</v>
      </c>
      <c r="H45" s="25">
        <v>1182</v>
      </c>
      <c r="I45" s="25">
        <f t="shared" si="4"/>
        <v>11900</v>
      </c>
      <c r="J45" s="25">
        <v>10315</v>
      </c>
      <c r="K45" s="25">
        <v>1585</v>
      </c>
      <c r="L45" s="25">
        <f t="shared" si="5"/>
        <v>11782</v>
      </c>
      <c r="M45" s="29">
        <v>10060</v>
      </c>
      <c r="N45" s="30">
        <v>1722</v>
      </c>
      <c r="O45" s="25">
        <f t="shared" si="6"/>
        <v>13205</v>
      </c>
      <c r="P45" s="30">
        <v>12198</v>
      </c>
      <c r="Q45" s="25">
        <f t="shared" si="17"/>
        <v>1007</v>
      </c>
      <c r="R45" s="25">
        <f t="shared" si="7"/>
        <v>0</v>
      </c>
      <c r="S45" s="25"/>
      <c r="T45" s="25"/>
      <c r="U45" s="31"/>
      <c r="V45" s="32"/>
      <c r="W45" s="32"/>
      <c r="X45" s="32"/>
      <c r="Y45" s="32"/>
      <c r="Z45" s="32"/>
      <c r="AA45" s="32"/>
      <c r="AB45" s="32"/>
      <c r="AC45" s="32"/>
      <c r="AD45" s="32"/>
      <c r="AE45" s="32"/>
      <c r="AF45" s="32"/>
      <c r="AG45" s="32"/>
      <c r="AH45" s="32"/>
      <c r="AI45" s="32"/>
      <c r="AJ45" s="32"/>
      <c r="AK45" s="32"/>
      <c r="AL45" s="32"/>
      <c r="AM45" s="32"/>
      <c r="AN45" s="32"/>
      <c r="AO45" s="32"/>
      <c r="AP45" s="32"/>
      <c r="AQ45" s="32"/>
      <c r="AR45" s="33"/>
      <c r="AS45" s="34"/>
      <c r="AT45" s="34"/>
      <c r="AU45" s="34"/>
      <c r="AV45" s="34"/>
      <c r="AW45" s="34"/>
      <c r="AX45" s="34"/>
      <c r="AY45" s="34"/>
    </row>
    <row r="46" spans="1:51" s="35" customFormat="1" x14ac:dyDescent="0.25">
      <c r="A46" s="13" t="s">
        <v>66</v>
      </c>
      <c r="B46" s="27" t="s">
        <v>60</v>
      </c>
      <c r="C46" s="28"/>
      <c r="D46" s="28"/>
      <c r="E46" s="28">
        <v>5614</v>
      </c>
      <c r="F46" s="25">
        <f t="shared" si="3"/>
        <v>5413</v>
      </c>
      <c r="G46" s="25">
        <f>1270+2935</f>
        <v>4205</v>
      </c>
      <c r="H46" s="25">
        <v>1208</v>
      </c>
      <c r="I46" s="25">
        <f t="shared" si="4"/>
        <v>13137</v>
      </c>
      <c r="J46" s="25">
        <v>11518</v>
      </c>
      <c r="K46" s="25">
        <v>1619</v>
      </c>
      <c r="L46" s="25">
        <f t="shared" si="5"/>
        <v>12993</v>
      </c>
      <c r="M46" s="29">
        <v>11233</v>
      </c>
      <c r="N46" s="30">
        <v>1760</v>
      </c>
      <c r="O46" s="25">
        <f t="shared" si="6"/>
        <v>14647</v>
      </c>
      <c r="P46" s="30">
        <v>13620</v>
      </c>
      <c r="Q46" s="25">
        <f t="shared" si="17"/>
        <v>1027</v>
      </c>
      <c r="R46" s="25">
        <f t="shared" si="7"/>
        <v>51500</v>
      </c>
      <c r="S46" s="25">
        <v>51500</v>
      </c>
      <c r="T46" s="25"/>
      <c r="U46" s="31"/>
      <c r="V46" s="32"/>
      <c r="W46" s="32"/>
      <c r="X46" s="32"/>
      <c r="Y46" s="32"/>
      <c r="Z46" s="32"/>
      <c r="AA46" s="32"/>
      <c r="AB46" s="32"/>
      <c r="AC46" s="32"/>
      <c r="AD46" s="32"/>
      <c r="AE46" s="32"/>
      <c r="AF46" s="32"/>
      <c r="AG46" s="32"/>
      <c r="AH46" s="32"/>
      <c r="AI46" s="32"/>
      <c r="AJ46" s="32"/>
      <c r="AK46" s="32"/>
      <c r="AL46" s="32"/>
      <c r="AM46" s="32"/>
      <c r="AN46" s="32"/>
      <c r="AO46" s="32"/>
      <c r="AP46" s="32"/>
      <c r="AQ46" s="32"/>
      <c r="AR46" s="33"/>
      <c r="AS46" s="34"/>
      <c r="AT46" s="34"/>
      <c r="AU46" s="34"/>
      <c r="AV46" s="34"/>
      <c r="AW46" s="34"/>
      <c r="AX46" s="34"/>
      <c r="AY46" s="34"/>
    </row>
    <row r="47" spans="1:51" s="35" customFormat="1" x14ac:dyDescent="0.25">
      <c r="A47" s="13" t="s">
        <v>66</v>
      </c>
      <c r="B47" s="27" t="s">
        <v>61</v>
      </c>
      <c r="C47" s="28"/>
      <c r="D47" s="28"/>
      <c r="E47" s="28">
        <v>5496</v>
      </c>
      <c r="F47" s="25">
        <f t="shared" si="3"/>
        <v>5705</v>
      </c>
      <c r="G47" s="25">
        <f>1646+2877</f>
        <v>4523</v>
      </c>
      <c r="H47" s="25">
        <v>1182</v>
      </c>
      <c r="I47" s="25">
        <f t="shared" si="4"/>
        <v>13932</v>
      </c>
      <c r="J47" s="25">
        <v>12347</v>
      </c>
      <c r="K47" s="25">
        <v>1585</v>
      </c>
      <c r="L47" s="25">
        <f t="shared" si="5"/>
        <v>13763</v>
      </c>
      <c r="M47" s="29">
        <v>12041</v>
      </c>
      <c r="N47" s="30">
        <v>1722</v>
      </c>
      <c r="O47" s="25">
        <f t="shared" si="6"/>
        <v>15608</v>
      </c>
      <c r="P47" s="30">
        <v>14601</v>
      </c>
      <c r="Q47" s="25">
        <f t="shared" si="17"/>
        <v>1007</v>
      </c>
      <c r="R47" s="25">
        <f t="shared" si="7"/>
        <v>0</v>
      </c>
      <c r="S47" s="25"/>
      <c r="T47" s="25"/>
      <c r="U47" s="31"/>
      <c r="V47" s="32"/>
      <c r="W47" s="32"/>
      <c r="X47" s="32"/>
      <c r="Y47" s="32"/>
      <c r="Z47" s="32"/>
      <c r="AA47" s="32"/>
      <c r="AB47" s="32"/>
      <c r="AC47" s="32"/>
      <c r="AD47" s="32"/>
      <c r="AE47" s="32"/>
      <c r="AF47" s="32"/>
      <c r="AG47" s="32"/>
      <c r="AH47" s="32"/>
      <c r="AI47" s="32"/>
      <c r="AJ47" s="32"/>
      <c r="AK47" s="32"/>
      <c r="AL47" s="32"/>
      <c r="AM47" s="32"/>
      <c r="AN47" s="32"/>
      <c r="AO47" s="32"/>
      <c r="AP47" s="32"/>
      <c r="AQ47" s="32"/>
      <c r="AR47" s="33"/>
      <c r="AS47" s="34"/>
      <c r="AT47" s="34"/>
      <c r="AU47" s="34"/>
      <c r="AV47" s="34"/>
      <c r="AW47" s="34"/>
      <c r="AX47" s="34"/>
      <c r="AY47" s="34"/>
    </row>
    <row r="48" spans="1:51" s="35" customFormat="1" x14ac:dyDescent="0.25">
      <c r="A48" s="13" t="s">
        <v>66</v>
      </c>
      <c r="B48" s="27" t="s">
        <v>62</v>
      </c>
      <c r="C48" s="28"/>
      <c r="D48" s="28"/>
      <c r="E48" s="28">
        <v>1852</v>
      </c>
      <c r="F48" s="25">
        <f t="shared" si="3"/>
        <v>2050</v>
      </c>
      <c r="G48" s="25">
        <f>683+969</f>
        <v>1652</v>
      </c>
      <c r="H48" s="25">
        <v>398</v>
      </c>
      <c r="I48" s="25">
        <f t="shared" si="4"/>
        <v>5029</v>
      </c>
      <c r="J48" s="25">
        <v>4495</v>
      </c>
      <c r="K48" s="25">
        <v>534</v>
      </c>
      <c r="L48" s="25">
        <f t="shared" si="5"/>
        <v>4964</v>
      </c>
      <c r="M48" s="29">
        <v>4384</v>
      </c>
      <c r="N48" s="30">
        <v>580</v>
      </c>
      <c r="O48" s="25">
        <f t="shared" si="6"/>
        <v>5656</v>
      </c>
      <c r="P48" s="30">
        <v>5316</v>
      </c>
      <c r="Q48" s="25">
        <f t="shared" si="17"/>
        <v>340</v>
      </c>
      <c r="R48" s="25">
        <f t="shared" si="7"/>
        <v>0</v>
      </c>
      <c r="S48" s="25"/>
      <c r="T48" s="25"/>
      <c r="U48" s="31"/>
      <c r="V48" s="32"/>
      <c r="W48" s="32"/>
      <c r="X48" s="32"/>
      <c r="Y48" s="32"/>
      <c r="Z48" s="32"/>
      <c r="AA48" s="32"/>
      <c r="AB48" s="32"/>
      <c r="AC48" s="32"/>
      <c r="AD48" s="32"/>
      <c r="AE48" s="32"/>
      <c r="AF48" s="32"/>
      <c r="AG48" s="32"/>
      <c r="AH48" s="32"/>
      <c r="AI48" s="32"/>
      <c r="AJ48" s="32"/>
      <c r="AK48" s="32"/>
      <c r="AL48" s="32"/>
      <c r="AM48" s="32"/>
      <c r="AN48" s="32"/>
      <c r="AO48" s="32"/>
      <c r="AP48" s="32"/>
      <c r="AQ48" s="32"/>
      <c r="AR48" s="33"/>
      <c r="AS48" s="34"/>
      <c r="AT48" s="34"/>
      <c r="AU48" s="34"/>
      <c r="AV48" s="34"/>
      <c r="AW48" s="34"/>
      <c r="AX48" s="34"/>
      <c r="AY48" s="34"/>
    </row>
    <row r="49" spans="1:51" s="35" customFormat="1" x14ac:dyDescent="0.25">
      <c r="A49" s="13" t="s">
        <v>66</v>
      </c>
      <c r="B49" s="27" t="s">
        <v>63</v>
      </c>
      <c r="C49" s="28"/>
      <c r="D49" s="28"/>
      <c r="E49" s="28">
        <v>14030</v>
      </c>
      <c r="F49" s="25">
        <f t="shared" si="3"/>
        <v>7242</v>
      </c>
      <c r="G49" s="25">
        <f>1056+4373</f>
        <v>5429</v>
      </c>
      <c r="H49" s="25">
        <v>1813</v>
      </c>
      <c r="I49" s="25">
        <f t="shared" si="4"/>
        <v>22991</v>
      </c>
      <c r="J49" s="25">
        <v>14955</v>
      </c>
      <c r="K49" s="25">
        <f>2429+5607</f>
        <v>8036</v>
      </c>
      <c r="L49" s="25">
        <f t="shared" si="5"/>
        <v>17226</v>
      </c>
      <c r="M49" s="29">
        <v>14586</v>
      </c>
      <c r="N49" s="30">
        <v>2640</v>
      </c>
      <c r="O49" s="25">
        <f t="shared" si="6"/>
        <v>19227</v>
      </c>
      <c r="P49" s="30">
        <v>17686</v>
      </c>
      <c r="Q49" s="25">
        <f t="shared" si="17"/>
        <v>1541</v>
      </c>
      <c r="R49" s="25">
        <f t="shared" si="7"/>
        <v>0</v>
      </c>
      <c r="S49" s="25"/>
      <c r="T49" s="25"/>
      <c r="U49" s="31"/>
      <c r="V49" s="32"/>
      <c r="W49" s="32"/>
      <c r="X49" s="32"/>
      <c r="Y49" s="32"/>
      <c r="Z49" s="32"/>
      <c r="AA49" s="32"/>
      <c r="AB49" s="32"/>
      <c r="AC49" s="32"/>
      <c r="AD49" s="32"/>
      <c r="AE49" s="32"/>
      <c r="AF49" s="32"/>
      <c r="AG49" s="32"/>
      <c r="AH49" s="32"/>
      <c r="AI49" s="32"/>
      <c r="AJ49" s="32"/>
      <c r="AK49" s="32"/>
      <c r="AL49" s="32"/>
      <c r="AM49" s="32"/>
      <c r="AN49" s="32"/>
      <c r="AO49" s="32"/>
      <c r="AP49" s="32"/>
      <c r="AQ49" s="32"/>
      <c r="AR49" s="33"/>
      <c r="AS49" s="34"/>
      <c r="AT49" s="34"/>
      <c r="AU49" s="34"/>
      <c r="AV49" s="34"/>
      <c r="AW49" s="34"/>
      <c r="AX49" s="34"/>
      <c r="AY49" s="34"/>
    </row>
    <row r="50" spans="1:51" s="35" customFormat="1" x14ac:dyDescent="0.25">
      <c r="A50" s="13" t="s">
        <v>66</v>
      </c>
      <c r="B50" s="27" t="s">
        <v>64</v>
      </c>
      <c r="C50" s="28"/>
      <c r="D50" s="28"/>
      <c r="E50" s="28"/>
      <c r="F50" s="25">
        <f t="shared" si="3"/>
        <v>628</v>
      </c>
      <c r="G50" s="25">
        <f>628+0</f>
        <v>628</v>
      </c>
      <c r="H50" s="29"/>
      <c r="I50" s="25">
        <f t="shared" si="4"/>
        <v>1656</v>
      </c>
      <c r="J50" s="25">
        <v>1656</v>
      </c>
      <c r="K50" s="30"/>
      <c r="L50" s="25">
        <f t="shared" si="5"/>
        <v>1615</v>
      </c>
      <c r="M50" s="29">
        <v>1615</v>
      </c>
      <c r="N50" s="30"/>
      <c r="O50" s="25">
        <f t="shared" si="6"/>
        <v>1958</v>
      </c>
      <c r="P50" s="30">
        <v>1958</v>
      </c>
      <c r="Q50" s="25">
        <f t="shared" si="17"/>
        <v>0</v>
      </c>
      <c r="R50" s="25">
        <f t="shared" si="7"/>
        <v>0</v>
      </c>
      <c r="S50" s="25"/>
      <c r="T50" s="25"/>
      <c r="U50" s="31"/>
      <c r="V50" s="32"/>
      <c r="W50" s="32"/>
      <c r="X50" s="32"/>
      <c r="Y50" s="32"/>
      <c r="Z50" s="32"/>
      <c r="AA50" s="32"/>
      <c r="AB50" s="32"/>
      <c r="AC50" s="32"/>
      <c r="AD50" s="32"/>
      <c r="AE50" s="32"/>
      <c r="AF50" s="32"/>
      <c r="AG50" s="32"/>
      <c r="AH50" s="32"/>
      <c r="AI50" s="32"/>
      <c r="AJ50" s="32"/>
      <c r="AK50" s="32"/>
      <c r="AL50" s="32"/>
      <c r="AM50" s="32"/>
      <c r="AN50" s="32"/>
      <c r="AO50" s="32"/>
      <c r="AP50" s="32"/>
      <c r="AQ50" s="32"/>
      <c r="AR50" s="33"/>
      <c r="AS50" s="34"/>
      <c r="AT50" s="34"/>
      <c r="AU50" s="34"/>
      <c r="AV50" s="34"/>
      <c r="AW50" s="34"/>
      <c r="AX50" s="34"/>
      <c r="AY50" s="34"/>
    </row>
    <row r="51" spans="1:51" s="35" customFormat="1" x14ac:dyDescent="0.25">
      <c r="A51" s="13" t="s">
        <v>66</v>
      </c>
      <c r="B51" s="27" t="s">
        <v>65</v>
      </c>
      <c r="C51" s="28"/>
      <c r="D51" s="28"/>
      <c r="E51" s="28">
        <v>1852</v>
      </c>
      <c r="F51" s="25">
        <f t="shared" si="3"/>
        <v>1599</v>
      </c>
      <c r="G51" s="25">
        <f>232+969</f>
        <v>1201</v>
      </c>
      <c r="H51" s="29">
        <v>398</v>
      </c>
      <c r="I51" s="25">
        <f t="shared" si="4"/>
        <v>3842</v>
      </c>
      <c r="J51" s="25">
        <v>3308</v>
      </c>
      <c r="K51" s="30">
        <v>534</v>
      </c>
      <c r="L51" s="25">
        <f t="shared" si="5"/>
        <v>3806</v>
      </c>
      <c r="M51" s="29">
        <v>3226</v>
      </c>
      <c r="N51" s="30">
        <v>580</v>
      </c>
      <c r="O51" s="25">
        <f t="shared" si="6"/>
        <v>4252</v>
      </c>
      <c r="P51" s="30">
        <v>3912</v>
      </c>
      <c r="Q51" s="25">
        <f t="shared" si="17"/>
        <v>340</v>
      </c>
      <c r="R51" s="25">
        <f t="shared" si="7"/>
        <v>0</v>
      </c>
      <c r="S51" s="25"/>
      <c r="T51" s="25"/>
      <c r="U51" s="31"/>
      <c r="V51" s="32"/>
      <c r="W51" s="32"/>
      <c r="X51" s="32"/>
      <c r="Y51" s="32"/>
      <c r="Z51" s="32"/>
      <c r="AA51" s="32"/>
      <c r="AB51" s="32"/>
      <c r="AC51" s="32"/>
      <c r="AD51" s="32"/>
      <c r="AE51" s="32"/>
      <c r="AF51" s="32"/>
      <c r="AG51" s="32"/>
      <c r="AH51" s="32"/>
      <c r="AI51" s="32"/>
      <c r="AJ51" s="32"/>
      <c r="AK51" s="32"/>
      <c r="AL51" s="32"/>
      <c r="AM51" s="32"/>
      <c r="AN51" s="32"/>
      <c r="AO51" s="32"/>
      <c r="AP51" s="32"/>
      <c r="AQ51" s="32"/>
      <c r="AR51" s="33"/>
      <c r="AS51" s="34"/>
      <c r="AT51" s="34"/>
      <c r="AU51" s="34"/>
      <c r="AV51" s="34"/>
      <c r="AW51" s="34"/>
      <c r="AX51" s="34"/>
      <c r="AY51" s="34"/>
    </row>
    <row r="52" spans="1:51" s="35" customFormat="1" x14ac:dyDescent="0.25">
      <c r="A52" s="13" t="s">
        <v>66</v>
      </c>
      <c r="B52" s="27" t="s">
        <v>67</v>
      </c>
      <c r="C52" s="28"/>
      <c r="D52" s="28"/>
      <c r="E52" s="28"/>
      <c r="F52" s="25">
        <f t="shared" si="3"/>
        <v>62</v>
      </c>
      <c r="G52" s="29">
        <v>62</v>
      </c>
      <c r="H52" s="29"/>
      <c r="I52" s="25">
        <f t="shared" si="4"/>
        <v>164</v>
      </c>
      <c r="J52" s="30">
        <v>164</v>
      </c>
      <c r="K52" s="30"/>
      <c r="L52" s="25">
        <f t="shared" si="5"/>
        <v>160</v>
      </c>
      <c r="M52" s="29">
        <v>160</v>
      </c>
      <c r="N52" s="30"/>
      <c r="O52" s="25">
        <f t="shared" si="6"/>
        <v>194</v>
      </c>
      <c r="P52" s="30">
        <v>194</v>
      </c>
      <c r="Q52" s="25">
        <f t="shared" si="17"/>
        <v>0</v>
      </c>
      <c r="R52" s="25">
        <f t="shared" si="7"/>
        <v>0</v>
      </c>
      <c r="S52" s="25"/>
      <c r="T52" s="25"/>
      <c r="U52" s="31"/>
      <c r="V52" s="32"/>
      <c r="W52" s="32"/>
      <c r="X52" s="32"/>
      <c r="Y52" s="32"/>
      <c r="Z52" s="32"/>
      <c r="AA52" s="32"/>
      <c r="AB52" s="32"/>
      <c r="AC52" s="32"/>
      <c r="AD52" s="32"/>
      <c r="AE52" s="32"/>
      <c r="AF52" s="32"/>
      <c r="AG52" s="32"/>
      <c r="AH52" s="32"/>
      <c r="AI52" s="32"/>
      <c r="AJ52" s="32"/>
      <c r="AK52" s="32"/>
      <c r="AL52" s="32"/>
      <c r="AM52" s="32"/>
      <c r="AN52" s="32"/>
      <c r="AO52" s="32"/>
      <c r="AP52" s="32"/>
      <c r="AQ52" s="32"/>
      <c r="AR52" s="33"/>
      <c r="AS52" s="34"/>
      <c r="AT52" s="34"/>
      <c r="AU52" s="34"/>
      <c r="AV52" s="34"/>
      <c r="AW52" s="34"/>
      <c r="AX52" s="34"/>
      <c r="AY52" s="34"/>
    </row>
    <row r="53" spans="1:51" ht="42.75" x14ac:dyDescent="0.25">
      <c r="A53" s="18" t="s">
        <v>24</v>
      </c>
      <c r="B53" s="19" t="s">
        <v>23</v>
      </c>
      <c r="C53" s="20">
        <f t="shared" si="2"/>
        <v>1047867</v>
      </c>
      <c r="D53" s="20">
        <f>D54</f>
        <v>80854</v>
      </c>
      <c r="E53" s="20">
        <f>E54</f>
        <v>967013</v>
      </c>
      <c r="F53" s="16">
        <f t="shared" si="3"/>
        <v>182150</v>
      </c>
      <c r="G53" s="16">
        <f>+G54</f>
        <v>8086</v>
      </c>
      <c r="H53" s="16">
        <f>+H54</f>
        <v>174064</v>
      </c>
      <c r="I53" s="16">
        <f>+J53+K53</f>
        <v>255108</v>
      </c>
      <c r="J53" s="16">
        <v>21772</v>
      </c>
      <c r="K53" s="16">
        <f>+K54</f>
        <v>233336</v>
      </c>
      <c r="L53" s="16">
        <f>+L54</f>
        <v>261852</v>
      </c>
      <c r="M53" s="16">
        <f t="shared" ref="M53:T53" si="18">+M54</f>
        <v>25529</v>
      </c>
      <c r="N53" s="16">
        <f t="shared" si="18"/>
        <v>236323</v>
      </c>
      <c r="O53" s="16">
        <f t="shared" si="18"/>
        <v>348819</v>
      </c>
      <c r="P53" s="16">
        <f t="shared" si="18"/>
        <v>25529</v>
      </c>
      <c r="Q53" s="16">
        <f t="shared" si="18"/>
        <v>323290</v>
      </c>
      <c r="R53" s="16">
        <f t="shared" si="18"/>
        <v>176172</v>
      </c>
      <c r="S53" s="16">
        <f t="shared" si="18"/>
        <v>176172</v>
      </c>
      <c r="T53" s="16">
        <f t="shared" si="18"/>
        <v>0</v>
      </c>
      <c r="U53" s="13"/>
    </row>
    <row r="54" spans="1:51" ht="45" x14ac:dyDescent="0.25">
      <c r="A54" s="40">
        <v>1</v>
      </c>
      <c r="B54" s="23" t="s">
        <v>25</v>
      </c>
      <c r="C54" s="20">
        <f t="shared" si="2"/>
        <v>1047867</v>
      </c>
      <c r="D54" s="20">
        <v>80854</v>
      </c>
      <c r="E54" s="20">
        <f>SUM(E55:E64)</f>
        <v>967013</v>
      </c>
      <c r="F54" s="16">
        <f t="shared" si="3"/>
        <v>182150</v>
      </c>
      <c r="G54" s="16">
        <f>SUM(G55:G64)</f>
        <v>8086</v>
      </c>
      <c r="H54" s="16">
        <f t="shared" ref="H54:T54" si="19">SUM(H55:H64)</f>
        <v>174064</v>
      </c>
      <c r="I54" s="16">
        <f t="shared" si="19"/>
        <v>255108</v>
      </c>
      <c r="J54" s="16">
        <f t="shared" si="19"/>
        <v>21772</v>
      </c>
      <c r="K54" s="16">
        <f t="shared" si="19"/>
        <v>233336</v>
      </c>
      <c r="L54" s="16">
        <f t="shared" si="19"/>
        <v>261852</v>
      </c>
      <c r="M54" s="16">
        <f t="shared" si="19"/>
        <v>25529</v>
      </c>
      <c r="N54" s="16">
        <f t="shared" si="19"/>
        <v>236323</v>
      </c>
      <c r="O54" s="16">
        <f t="shared" si="19"/>
        <v>348819</v>
      </c>
      <c r="P54" s="16">
        <f t="shared" si="19"/>
        <v>25529</v>
      </c>
      <c r="Q54" s="16">
        <f t="shared" si="19"/>
        <v>323290</v>
      </c>
      <c r="R54" s="16">
        <f t="shared" si="19"/>
        <v>176172</v>
      </c>
      <c r="S54" s="16">
        <f t="shared" si="19"/>
        <v>176172</v>
      </c>
      <c r="T54" s="16">
        <f t="shared" si="19"/>
        <v>0</v>
      </c>
      <c r="U54" s="13"/>
    </row>
    <row r="55" spans="1:51" ht="30" x14ac:dyDescent="0.25">
      <c r="A55" s="13" t="s">
        <v>66</v>
      </c>
      <c r="B55" s="23" t="s">
        <v>85</v>
      </c>
      <c r="C55" s="24"/>
      <c r="D55" s="24"/>
      <c r="E55" s="24">
        <v>16000</v>
      </c>
      <c r="F55" s="25">
        <f t="shared" si="3"/>
        <v>2959</v>
      </c>
      <c r="G55" s="25"/>
      <c r="H55" s="25">
        <v>2959</v>
      </c>
      <c r="I55" s="25">
        <f t="shared" si="4"/>
        <v>3967</v>
      </c>
      <c r="J55" s="25"/>
      <c r="K55" s="25">
        <v>3967</v>
      </c>
      <c r="L55" s="25">
        <f t="shared" si="5"/>
        <v>5074</v>
      </c>
      <c r="M55" s="25"/>
      <c r="N55" s="25">
        <v>5074</v>
      </c>
      <c r="O55" s="25">
        <f t="shared" si="6"/>
        <v>4000</v>
      </c>
      <c r="P55" s="25"/>
      <c r="Q55" s="25">
        <f t="shared" ref="Q55:Q76" si="20">+E55-(H55+K55+N55)</f>
        <v>4000</v>
      </c>
      <c r="R55" s="25">
        <f t="shared" si="7"/>
        <v>0</v>
      </c>
      <c r="S55" s="25"/>
      <c r="T55" s="25"/>
      <c r="U55" s="13"/>
    </row>
    <row r="56" spans="1:51" s="35" customFormat="1" x14ac:dyDescent="0.25">
      <c r="A56" s="13" t="s">
        <v>66</v>
      </c>
      <c r="B56" s="27" t="s">
        <v>70</v>
      </c>
      <c r="C56" s="28"/>
      <c r="D56" s="28"/>
      <c r="E56" s="28"/>
      <c r="F56" s="25">
        <f t="shared" si="3"/>
        <v>404</v>
      </c>
      <c r="G56" s="29">
        <v>404</v>
      </c>
      <c r="H56" s="29"/>
      <c r="I56" s="25">
        <f t="shared" si="4"/>
        <v>1089</v>
      </c>
      <c r="J56" s="30">
        <v>1089</v>
      </c>
      <c r="K56" s="30"/>
      <c r="L56" s="25">
        <f t="shared" si="5"/>
        <v>1276</v>
      </c>
      <c r="M56" s="29">
        <v>1276</v>
      </c>
      <c r="N56" s="30"/>
      <c r="O56" s="25">
        <f t="shared" si="6"/>
        <v>1276</v>
      </c>
      <c r="P56" s="30">
        <v>1276</v>
      </c>
      <c r="Q56" s="25">
        <f t="shared" si="20"/>
        <v>0</v>
      </c>
      <c r="R56" s="25">
        <f t="shared" si="7"/>
        <v>0</v>
      </c>
      <c r="S56" s="25"/>
      <c r="T56" s="25"/>
      <c r="U56" s="31"/>
      <c r="V56" s="32"/>
      <c r="W56" s="32"/>
      <c r="X56" s="32"/>
      <c r="Y56" s="32"/>
      <c r="Z56" s="32"/>
      <c r="AA56" s="32"/>
      <c r="AB56" s="32"/>
      <c r="AC56" s="32"/>
      <c r="AD56" s="32"/>
      <c r="AE56" s="32"/>
      <c r="AF56" s="32"/>
      <c r="AG56" s="32"/>
      <c r="AH56" s="32"/>
      <c r="AI56" s="32"/>
      <c r="AJ56" s="32"/>
      <c r="AK56" s="32"/>
      <c r="AL56" s="32"/>
      <c r="AM56" s="32"/>
      <c r="AN56" s="32"/>
      <c r="AO56" s="32"/>
      <c r="AP56" s="32"/>
      <c r="AQ56" s="32"/>
      <c r="AR56" s="33"/>
      <c r="AS56" s="34"/>
      <c r="AT56" s="34"/>
      <c r="AU56" s="34"/>
      <c r="AV56" s="34"/>
      <c r="AW56" s="34"/>
      <c r="AX56" s="34"/>
      <c r="AY56" s="34"/>
    </row>
    <row r="57" spans="1:51" s="35" customFormat="1" x14ac:dyDescent="0.25">
      <c r="A57" s="13" t="s">
        <v>66</v>
      </c>
      <c r="B57" s="27" t="s">
        <v>59</v>
      </c>
      <c r="C57" s="28"/>
      <c r="D57" s="28"/>
      <c r="E57" s="28">
        <v>101488</v>
      </c>
      <c r="F57" s="25">
        <f t="shared" si="3"/>
        <v>19336</v>
      </c>
      <c r="G57" s="25">
        <v>1076</v>
      </c>
      <c r="H57" s="25">
        <v>18260</v>
      </c>
      <c r="I57" s="25">
        <f t="shared" si="4"/>
        <v>27375</v>
      </c>
      <c r="J57" s="25">
        <v>2898</v>
      </c>
      <c r="K57" s="25">
        <v>24477</v>
      </c>
      <c r="L57" s="25">
        <f t="shared" si="5"/>
        <v>28076</v>
      </c>
      <c r="M57" s="29">
        <v>3398</v>
      </c>
      <c r="N57" s="30">
        <v>24678</v>
      </c>
      <c r="O57" s="25">
        <f t="shared" si="6"/>
        <v>37641</v>
      </c>
      <c r="P57" s="30">
        <v>3568</v>
      </c>
      <c r="Q57" s="25">
        <f t="shared" si="20"/>
        <v>34073</v>
      </c>
      <c r="R57" s="25">
        <f t="shared" si="7"/>
        <v>9084</v>
      </c>
      <c r="S57" s="25">
        <v>9084</v>
      </c>
      <c r="T57" s="25"/>
      <c r="U57" s="31"/>
      <c r="V57" s="32"/>
      <c r="W57" s="32"/>
      <c r="X57" s="32"/>
      <c r="Y57" s="32"/>
      <c r="Z57" s="32"/>
      <c r="AA57" s="32"/>
      <c r="AB57" s="32"/>
      <c r="AC57" s="32"/>
      <c r="AD57" s="32"/>
      <c r="AE57" s="32"/>
      <c r="AF57" s="32"/>
      <c r="AG57" s="32"/>
      <c r="AH57" s="32"/>
      <c r="AI57" s="32"/>
      <c r="AJ57" s="32"/>
      <c r="AK57" s="32"/>
      <c r="AL57" s="32"/>
      <c r="AM57" s="32"/>
      <c r="AN57" s="32"/>
      <c r="AO57" s="32"/>
      <c r="AP57" s="32"/>
      <c r="AQ57" s="32"/>
      <c r="AR57" s="33"/>
      <c r="AS57" s="34"/>
      <c r="AT57" s="34"/>
      <c r="AU57" s="34"/>
      <c r="AV57" s="34"/>
      <c r="AW57" s="34"/>
      <c r="AX57" s="34"/>
      <c r="AY57" s="34"/>
    </row>
    <row r="58" spans="1:51" s="35" customFormat="1" x14ac:dyDescent="0.25">
      <c r="A58" s="13" t="s">
        <v>66</v>
      </c>
      <c r="B58" s="27" t="s">
        <v>60</v>
      </c>
      <c r="C58" s="28"/>
      <c r="D58" s="28"/>
      <c r="E58" s="28">
        <v>192693</v>
      </c>
      <c r="F58" s="25">
        <f t="shared" si="3"/>
        <v>36185</v>
      </c>
      <c r="G58" s="25">
        <v>1516</v>
      </c>
      <c r="H58" s="25">
        <v>34669</v>
      </c>
      <c r="I58" s="25">
        <f t="shared" si="4"/>
        <v>50555</v>
      </c>
      <c r="J58" s="25">
        <v>4081</v>
      </c>
      <c r="K58" s="25">
        <v>46474</v>
      </c>
      <c r="L58" s="25">
        <f t="shared" si="5"/>
        <v>51641</v>
      </c>
      <c r="M58" s="29">
        <v>4786</v>
      </c>
      <c r="N58" s="30">
        <v>46855</v>
      </c>
      <c r="O58" s="25">
        <f t="shared" si="6"/>
        <v>69481</v>
      </c>
      <c r="P58" s="30">
        <v>4786</v>
      </c>
      <c r="Q58" s="25">
        <f t="shared" si="20"/>
        <v>64695</v>
      </c>
      <c r="R58" s="25">
        <f t="shared" si="7"/>
        <v>95140</v>
      </c>
      <c r="S58" s="25">
        <v>95140</v>
      </c>
      <c r="T58" s="25"/>
      <c r="U58" s="31"/>
      <c r="V58" s="32"/>
      <c r="W58" s="32"/>
      <c r="X58" s="32"/>
      <c r="Y58" s="32"/>
      <c r="Z58" s="32"/>
      <c r="AA58" s="32"/>
      <c r="AB58" s="32"/>
      <c r="AC58" s="32"/>
      <c r="AD58" s="32"/>
      <c r="AE58" s="32"/>
      <c r="AF58" s="32"/>
      <c r="AG58" s="32"/>
      <c r="AH58" s="32"/>
      <c r="AI58" s="32"/>
      <c r="AJ58" s="32"/>
      <c r="AK58" s="32"/>
      <c r="AL58" s="32"/>
      <c r="AM58" s="32"/>
      <c r="AN58" s="32"/>
      <c r="AO58" s="32"/>
      <c r="AP58" s="32"/>
      <c r="AQ58" s="32"/>
      <c r="AR58" s="33"/>
      <c r="AS58" s="34"/>
      <c r="AT58" s="34"/>
      <c r="AU58" s="34"/>
      <c r="AV58" s="34"/>
      <c r="AW58" s="34"/>
      <c r="AX58" s="34"/>
      <c r="AY58" s="34"/>
    </row>
    <row r="59" spans="1:51" s="35" customFormat="1" x14ac:dyDescent="0.25">
      <c r="A59" s="13" t="s">
        <v>66</v>
      </c>
      <c r="B59" s="27" t="s">
        <v>61</v>
      </c>
      <c r="C59" s="28"/>
      <c r="D59" s="28"/>
      <c r="E59" s="28">
        <v>216991</v>
      </c>
      <c r="F59" s="25">
        <f t="shared" si="3"/>
        <v>40956</v>
      </c>
      <c r="G59" s="25">
        <v>1916</v>
      </c>
      <c r="H59" s="25">
        <v>39040</v>
      </c>
      <c r="I59" s="25">
        <f t="shared" si="4"/>
        <v>57493</v>
      </c>
      <c r="J59" s="25">
        <v>5158</v>
      </c>
      <c r="K59" s="25">
        <v>52335</v>
      </c>
      <c r="L59" s="25">
        <f t="shared" si="5"/>
        <v>58813</v>
      </c>
      <c r="M59" s="29">
        <v>6049</v>
      </c>
      <c r="N59" s="30">
        <v>52764</v>
      </c>
      <c r="O59" s="25">
        <f t="shared" si="6"/>
        <v>78052</v>
      </c>
      <c r="P59" s="30">
        <v>5200</v>
      </c>
      <c r="Q59" s="25">
        <f t="shared" si="20"/>
        <v>72852</v>
      </c>
      <c r="R59" s="25">
        <f t="shared" si="7"/>
        <v>3600</v>
      </c>
      <c r="S59" s="25">
        <v>3600</v>
      </c>
      <c r="T59" s="25"/>
      <c r="U59" s="31"/>
      <c r="V59" s="32"/>
      <c r="W59" s="32"/>
      <c r="X59" s="32"/>
      <c r="Y59" s="32"/>
      <c r="Z59" s="32"/>
      <c r="AA59" s="32"/>
      <c r="AB59" s="32"/>
      <c r="AC59" s="32"/>
      <c r="AD59" s="32"/>
      <c r="AE59" s="32"/>
      <c r="AF59" s="32"/>
      <c r="AG59" s="32"/>
      <c r="AH59" s="32"/>
      <c r="AI59" s="32"/>
      <c r="AJ59" s="32"/>
      <c r="AK59" s="32"/>
      <c r="AL59" s="32"/>
      <c r="AM59" s="32"/>
      <c r="AN59" s="32"/>
      <c r="AO59" s="32"/>
      <c r="AP59" s="32"/>
      <c r="AQ59" s="32"/>
      <c r="AR59" s="33"/>
      <c r="AS59" s="34"/>
      <c r="AT59" s="34"/>
      <c r="AU59" s="34"/>
      <c r="AV59" s="34"/>
      <c r="AW59" s="34"/>
      <c r="AX59" s="34"/>
      <c r="AY59" s="34"/>
    </row>
    <row r="60" spans="1:51" s="35" customFormat="1" x14ac:dyDescent="0.25">
      <c r="A60" s="13" t="s">
        <v>66</v>
      </c>
      <c r="B60" s="27" t="s">
        <v>62</v>
      </c>
      <c r="C60" s="28"/>
      <c r="D60" s="28"/>
      <c r="E60" s="28">
        <v>141301</v>
      </c>
      <c r="F60" s="25">
        <f t="shared" si="3"/>
        <v>26217</v>
      </c>
      <c r="G60" s="25">
        <v>794</v>
      </c>
      <c r="H60" s="25">
        <v>25423</v>
      </c>
      <c r="I60" s="25">
        <f t="shared" si="4"/>
        <v>36219</v>
      </c>
      <c r="J60" s="25">
        <v>2139</v>
      </c>
      <c r="K60" s="25">
        <v>34080</v>
      </c>
      <c r="L60" s="25">
        <f t="shared" si="5"/>
        <v>36866</v>
      </c>
      <c r="M60" s="29">
        <v>2508</v>
      </c>
      <c r="N60" s="30">
        <v>34358</v>
      </c>
      <c r="O60" s="25">
        <f t="shared" si="6"/>
        <v>50118</v>
      </c>
      <c r="P60" s="30">
        <v>2678</v>
      </c>
      <c r="Q60" s="25">
        <f t="shared" si="20"/>
        <v>47440</v>
      </c>
      <c r="R60" s="25">
        <f t="shared" si="7"/>
        <v>20613</v>
      </c>
      <c r="S60" s="25">
        <v>20613</v>
      </c>
      <c r="T60" s="25"/>
      <c r="U60" s="31"/>
      <c r="V60" s="32"/>
      <c r="W60" s="32"/>
      <c r="X60" s="32"/>
      <c r="Y60" s="32"/>
      <c r="Z60" s="32"/>
      <c r="AA60" s="32"/>
      <c r="AB60" s="32"/>
      <c r="AC60" s="32"/>
      <c r="AD60" s="32"/>
      <c r="AE60" s="32"/>
      <c r="AF60" s="32"/>
      <c r="AG60" s="32"/>
      <c r="AH60" s="32"/>
      <c r="AI60" s="32"/>
      <c r="AJ60" s="32"/>
      <c r="AK60" s="32"/>
      <c r="AL60" s="32"/>
      <c r="AM60" s="32"/>
      <c r="AN60" s="32"/>
      <c r="AO60" s="32"/>
      <c r="AP60" s="32"/>
      <c r="AQ60" s="32"/>
      <c r="AR60" s="33"/>
      <c r="AS60" s="34"/>
      <c r="AT60" s="34"/>
      <c r="AU60" s="34"/>
      <c r="AV60" s="34"/>
      <c r="AW60" s="34"/>
      <c r="AX60" s="34"/>
      <c r="AY60" s="34"/>
    </row>
    <row r="61" spans="1:51" s="35" customFormat="1" x14ac:dyDescent="0.25">
      <c r="A61" s="13" t="s">
        <v>66</v>
      </c>
      <c r="B61" s="27" t="s">
        <v>63</v>
      </c>
      <c r="C61" s="28"/>
      <c r="D61" s="28"/>
      <c r="E61" s="28">
        <v>198438</v>
      </c>
      <c r="F61" s="25">
        <f t="shared" si="3"/>
        <v>36946</v>
      </c>
      <c r="G61" s="25">
        <v>1243</v>
      </c>
      <c r="H61" s="25">
        <v>35703</v>
      </c>
      <c r="I61" s="25">
        <f t="shared" si="4"/>
        <v>51208</v>
      </c>
      <c r="J61" s="25">
        <v>3348</v>
      </c>
      <c r="K61" s="25">
        <v>47860</v>
      </c>
      <c r="L61" s="25">
        <f t="shared" si="5"/>
        <v>52178</v>
      </c>
      <c r="M61" s="29">
        <v>3925</v>
      </c>
      <c r="N61" s="30">
        <v>48253</v>
      </c>
      <c r="O61" s="25">
        <f t="shared" si="6"/>
        <v>70547</v>
      </c>
      <c r="P61" s="30">
        <v>3925</v>
      </c>
      <c r="Q61" s="25">
        <f t="shared" si="20"/>
        <v>66622</v>
      </c>
      <c r="R61" s="25">
        <f t="shared" si="7"/>
        <v>0</v>
      </c>
      <c r="S61" s="25"/>
      <c r="T61" s="25"/>
      <c r="U61" s="31"/>
      <c r="V61" s="32"/>
      <c r="W61" s="32"/>
      <c r="X61" s="32"/>
      <c r="Y61" s="32"/>
      <c r="Z61" s="32"/>
      <c r="AA61" s="32"/>
      <c r="AB61" s="32"/>
      <c r="AC61" s="32"/>
      <c r="AD61" s="32"/>
      <c r="AE61" s="32"/>
      <c r="AF61" s="32"/>
      <c r="AG61" s="32"/>
      <c r="AH61" s="32"/>
      <c r="AI61" s="32"/>
      <c r="AJ61" s="32"/>
      <c r="AK61" s="32"/>
      <c r="AL61" s="32"/>
      <c r="AM61" s="32"/>
      <c r="AN61" s="32"/>
      <c r="AO61" s="32"/>
      <c r="AP61" s="32"/>
      <c r="AQ61" s="32"/>
      <c r="AR61" s="33"/>
      <c r="AS61" s="34"/>
      <c r="AT61" s="34"/>
      <c r="AU61" s="34"/>
      <c r="AV61" s="34"/>
      <c r="AW61" s="34"/>
      <c r="AX61" s="34"/>
      <c r="AY61" s="34"/>
    </row>
    <row r="62" spans="1:51" s="35" customFormat="1" x14ac:dyDescent="0.25">
      <c r="A62" s="13" t="s">
        <v>66</v>
      </c>
      <c r="B62" s="27" t="s">
        <v>64</v>
      </c>
      <c r="C62" s="28"/>
      <c r="D62" s="28"/>
      <c r="E62" s="28">
        <v>73963</v>
      </c>
      <c r="F62" s="25">
        <f t="shared" si="3"/>
        <v>14062</v>
      </c>
      <c r="G62" s="25">
        <v>755</v>
      </c>
      <c r="H62" s="25">
        <v>13307</v>
      </c>
      <c r="I62" s="25">
        <f t="shared" si="4"/>
        <v>19872</v>
      </c>
      <c r="J62" s="25">
        <v>2033</v>
      </c>
      <c r="K62" s="25">
        <v>17839</v>
      </c>
      <c r="L62" s="25">
        <f t="shared" si="5"/>
        <v>20369</v>
      </c>
      <c r="M62" s="29">
        <v>2384</v>
      </c>
      <c r="N62" s="30">
        <v>17985</v>
      </c>
      <c r="O62" s="25">
        <f t="shared" si="6"/>
        <v>27386</v>
      </c>
      <c r="P62" s="30">
        <v>2554</v>
      </c>
      <c r="Q62" s="25">
        <f t="shared" si="20"/>
        <v>24832</v>
      </c>
      <c r="R62" s="25">
        <f t="shared" si="7"/>
        <v>17735</v>
      </c>
      <c r="S62" s="25">
        <v>17735</v>
      </c>
      <c r="T62" s="25"/>
      <c r="U62" s="31"/>
      <c r="V62" s="32"/>
      <c r="W62" s="32"/>
      <c r="X62" s="32"/>
      <c r="Y62" s="32"/>
      <c r="Z62" s="32"/>
      <c r="AA62" s="32"/>
      <c r="AB62" s="32"/>
      <c r="AC62" s="32"/>
      <c r="AD62" s="32"/>
      <c r="AE62" s="32"/>
      <c r="AF62" s="32"/>
      <c r="AG62" s="32"/>
      <c r="AH62" s="32"/>
      <c r="AI62" s="32"/>
      <c r="AJ62" s="32"/>
      <c r="AK62" s="32"/>
      <c r="AL62" s="32"/>
      <c r="AM62" s="32"/>
      <c r="AN62" s="32"/>
      <c r="AO62" s="32"/>
      <c r="AP62" s="32"/>
      <c r="AQ62" s="32"/>
      <c r="AR62" s="33"/>
      <c r="AS62" s="34"/>
      <c r="AT62" s="34"/>
      <c r="AU62" s="34"/>
      <c r="AV62" s="34"/>
      <c r="AW62" s="34"/>
      <c r="AX62" s="34"/>
      <c r="AY62" s="34"/>
    </row>
    <row r="63" spans="1:51" s="35" customFormat="1" x14ac:dyDescent="0.25">
      <c r="A63" s="13" t="s">
        <v>66</v>
      </c>
      <c r="B63" s="27" t="s">
        <v>65</v>
      </c>
      <c r="C63" s="28"/>
      <c r="D63" s="28"/>
      <c r="E63" s="28">
        <v>20636</v>
      </c>
      <c r="F63" s="25">
        <f t="shared" si="3"/>
        <v>4014</v>
      </c>
      <c r="G63" s="25">
        <v>301</v>
      </c>
      <c r="H63" s="25">
        <v>3713</v>
      </c>
      <c r="I63" s="25">
        <f t="shared" si="4"/>
        <v>5787</v>
      </c>
      <c r="J63" s="25">
        <v>810</v>
      </c>
      <c r="K63" s="25">
        <v>4977</v>
      </c>
      <c r="L63" s="25">
        <f t="shared" si="5"/>
        <v>5968</v>
      </c>
      <c r="M63" s="29">
        <v>950</v>
      </c>
      <c r="N63" s="30">
        <v>5018</v>
      </c>
      <c r="O63" s="25">
        <f t="shared" si="6"/>
        <v>8047</v>
      </c>
      <c r="P63" s="30">
        <v>1119</v>
      </c>
      <c r="Q63" s="25">
        <f t="shared" si="20"/>
        <v>6928</v>
      </c>
      <c r="R63" s="25">
        <f t="shared" si="7"/>
        <v>30000</v>
      </c>
      <c r="S63" s="25">
        <v>30000</v>
      </c>
      <c r="T63" s="25"/>
      <c r="U63" s="31"/>
      <c r="V63" s="32"/>
      <c r="W63" s="32"/>
      <c r="X63" s="32"/>
      <c r="Y63" s="32"/>
      <c r="Z63" s="32"/>
      <c r="AA63" s="32"/>
      <c r="AB63" s="32"/>
      <c r="AC63" s="32"/>
      <c r="AD63" s="32"/>
      <c r="AE63" s="32"/>
      <c r="AF63" s="32"/>
      <c r="AG63" s="32"/>
      <c r="AH63" s="32"/>
      <c r="AI63" s="32"/>
      <c r="AJ63" s="32"/>
      <c r="AK63" s="32"/>
      <c r="AL63" s="32"/>
      <c r="AM63" s="32"/>
      <c r="AN63" s="32"/>
      <c r="AO63" s="32"/>
      <c r="AP63" s="32"/>
      <c r="AQ63" s="32"/>
      <c r="AR63" s="33"/>
      <c r="AS63" s="34"/>
      <c r="AT63" s="34"/>
      <c r="AU63" s="34"/>
      <c r="AV63" s="34"/>
      <c r="AW63" s="34"/>
      <c r="AX63" s="34"/>
      <c r="AY63" s="34"/>
    </row>
    <row r="64" spans="1:51" s="35" customFormat="1" x14ac:dyDescent="0.25">
      <c r="A64" s="13" t="s">
        <v>66</v>
      </c>
      <c r="B64" s="27" t="s">
        <v>67</v>
      </c>
      <c r="C64" s="28"/>
      <c r="D64" s="28"/>
      <c r="E64" s="28">
        <v>5503</v>
      </c>
      <c r="F64" s="25">
        <f t="shared" si="3"/>
        <v>1071</v>
      </c>
      <c r="G64" s="29">
        <v>81</v>
      </c>
      <c r="H64" s="29">
        <v>990</v>
      </c>
      <c r="I64" s="25">
        <f t="shared" si="4"/>
        <v>1543</v>
      </c>
      <c r="J64" s="30">
        <v>216</v>
      </c>
      <c r="K64" s="30">
        <v>1327</v>
      </c>
      <c r="L64" s="25">
        <f t="shared" si="5"/>
        <v>1591</v>
      </c>
      <c r="M64" s="29">
        <v>253</v>
      </c>
      <c r="N64" s="30">
        <v>1338</v>
      </c>
      <c r="O64" s="25">
        <f t="shared" si="6"/>
        <v>2271</v>
      </c>
      <c r="P64" s="30">
        <v>423</v>
      </c>
      <c r="Q64" s="25">
        <f t="shared" si="20"/>
        <v>1848</v>
      </c>
      <c r="R64" s="25">
        <f t="shared" si="7"/>
        <v>0</v>
      </c>
      <c r="S64" s="25"/>
      <c r="T64" s="25"/>
      <c r="U64" s="31"/>
      <c r="V64" s="32"/>
      <c r="W64" s="32"/>
      <c r="X64" s="32"/>
      <c r="Y64" s="32"/>
      <c r="Z64" s="32"/>
      <c r="AA64" s="32"/>
      <c r="AB64" s="32"/>
      <c r="AC64" s="32"/>
      <c r="AD64" s="32"/>
      <c r="AE64" s="32"/>
      <c r="AF64" s="32"/>
      <c r="AG64" s="32"/>
      <c r="AH64" s="32"/>
      <c r="AI64" s="32"/>
      <c r="AJ64" s="32"/>
      <c r="AK64" s="32"/>
      <c r="AL64" s="32"/>
      <c r="AM64" s="32"/>
      <c r="AN64" s="32"/>
      <c r="AO64" s="32"/>
      <c r="AP64" s="32"/>
      <c r="AQ64" s="32"/>
      <c r="AR64" s="33"/>
      <c r="AS64" s="34"/>
      <c r="AT64" s="34"/>
      <c r="AU64" s="34"/>
      <c r="AV64" s="34"/>
      <c r="AW64" s="34"/>
      <c r="AX64" s="34"/>
      <c r="AY64" s="34"/>
    </row>
    <row r="65" spans="1:51" ht="28.5" x14ac:dyDescent="0.25">
      <c r="A65" s="18" t="s">
        <v>27</v>
      </c>
      <c r="B65" s="19" t="s">
        <v>26</v>
      </c>
      <c r="C65" s="20" t="e">
        <f t="shared" si="2"/>
        <v>#REF!</v>
      </c>
      <c r="D65" s="20" t="e">
        <f>D66+D77+D88+D99</f>
        <v>#REF!</v>
      </c>
      <c r="E65" s="20">
        <f>E66</f>
        <v>425258</v>
      </c>
      <c r="F65" s="16">
        <f t="shared" si="3"/>
        <v>113037</v>
      </c>
      <c r="G65" s="16">
        <f t="shared" ref="G65:Q65" si="21">+G66+G77+G88+G99</f>
        <v>36491</v>
      </c>
      <c r="H65" s="16">
        <f t="shared" si="21"/>
        <v>76546</v>
      </c>
      <c r="I65" s="16">
        <f t="shared" si="21"/>
        <v>212214</v>
      </c>
      <c r="J65" s="16">
        <f t="shared" si="21"/>
        <v>100818</v>
      </c>
      <c r="K65" s="16">
        <f t="shared" si="21"/>
        <v>111396</v>
      </c>
      <c r="L65" s="16">
        <f t="shared" si="21"/>
        <v>248893.6</v>
      </c>
      <c r="M65" s="16">
        <f t="shared" si="21"/>
        <v>72820.600000000006</v>
      </c>
      <c r="N65" s="16">
        <f t="shared" si="21"/>
        <v>176073</v>
      </c>
      <c r="O65" s="16">
        <f t="shared" si="21"/>
        <v>182825</v>
      </c>
      <c r="P65" s="16">
        <f t="shared" si="21"/>
        <v>121582</v>
      </c>
      <c r="Q65" s="16">
        <f t="shared" si="21"/>
        <v>61243</v>
      </c>
      <c r="R65" s="16">
        <f>S65+T65</f>
        <v>59020</v>
      </c>
      <c r="S65" s="16">
        <f>+S66+S77+S88+S99</f>
        <v>59020</v>
      </c>
      <c r="T65" s="16">
        <f>+T66+T77+T88+T99</f>
        <v>0</v>
      </c>
      <c r="U65" s="13"/>
    </row>
    <row r="66" spans="1:51" ht="75" x14ac:dyDescent="0.25">
      <c r="A66" s="40">
        <v>1</v>
      </c>
      <c r="B66" s="23" t="s">
        <v>28</v>
      </c>
      <c r="C66" s="20">
        <f t="shared" si="2"/>
        <v>489333</v>
      </c>
      <c r="D66" s="20">
        <v>64075</v>
      </c>
      <c r="E66" s="20">
        <f>SUM(E67:E76)</f>
        <v>425258</v>
      </c>
      <c r="F66" s="16">
        <f t="shared" si="3"/>
        <v>82951</v>
      </c>
      <c r="G66" s="16">
        <f>+SUM(G67:G76)</f>
        <v>6405</v>
      </c>
      <c r="H66" s="16">
        <f t="shared" ref="H66:T66" si="22">+SUM(H67:H76)</f>
        <v>76546</v>
      </c>
      <c r="I66" s="16">
        <f t="shared" si="22"/>
        <v>128641</v>
      </c>
      <c r="J66" s="16">
        <f t="shared" si="22"/>
        <v>17245</v>
      </c>
      <c r="K66" s="16">
        <f t="shared" si="22"/>
        <v>111396</v>
      </c>
      <c r="L66" s="16">
        <f t="shared" si="22"/>
        <v>196251.6</v>
      </c>
      <c r="M66" s="16">
        <f t="shared" si="22"/>
        <v>20178.599999999999</v>
      </c>
      <c r="N66" s="16">
        <f t="shared" si="22"/>
        <v>176073</v>
      </c>
      <c r="O66" s="16">
        <f t="shared" si="22"/>
        <v>83618</v>
      </c>
      <c r="P66" s="16">
        <f t="shared" si="22"/>
        <v>22375</v>
      </c>
      <c r="Q66" s="16">
        <f t="shared" si="22"/>
        <v>61243</v>
      </c>
      <c r="R66" s="16">
        <f t="shared" si="22"/>
        <v>59020</v>
      </c>
      <c r="S66" s="16">
        <f t="shared" si="22"/>
        <v>59020</v>
      </c>
      <c r="T66" s="16">
        <f t="shared" si="22"/>
        <v>0</v>
      </c>
      <c r="U66" s="13"/>
    </row>
    <row r="67" spans="1:51" ht="30" x14ac:dyDescent="0.25">
      <c r="A67" s="40"/>
      <c r="B67" s="23" t="s">
        <v>85</v>
      </c>
      <c r="C67" s="24"/>
      <c r="D67" s="24"/>
      <c r="E67" s="24">
        <v>339894</v>
      </c>
      <c r="F67" s="25">
        <f t="shared" si="3"/>
        <v>61181</v>
      </c>
      <c r="G67" s="25"/>
      <c r="H67" s="25">
        <v>61181</v>
      </c>
      <c r="I67" s="25">
        <f t="shared" si="4"/>
        <v>90802</v>
      </c>
      <c r="J67" s="25"/>
      <c r="K67" s="25">
        <v>90802</v>
      </c>
      <c r="L67" s="25">
        <f t="shared" si="5"/>
        <v>149334</v>
      </c>
      <c r="M67" s="25"/>
      <c r="N67" s="25">
        <v>149334</v>
      </c>
      <c r="O67" s="25">
        <f t="shared" si="6"/>
        <v>38577</v>
      </c>
      <c r="P67" s="25"/>
      <c r="Q67" s="25">
        <f t="shared" si="20"/>
        <v>38577</v>
      </c>
      <c r="R67" s="25">
        <f t="shared" ref="R67:R124" si="23">+S67+T67</f>
        <v>0</v>
      </c>
      <c r="S67" s="25"/>
      <c r="T67" s="25"/>
      <c r="U67" s="13"/>
    </row>
    <row r="68" spans="1:51" s="35" customFormat="1" x14ac:dyDescent="0.25">
      <c r="A68" s="13" t="s">
        <v>66</v>
      </c>
      <c r="B68" s="27" t="s">
        <v>71</v>
      </c>
      <c r="C68" s="28"/>
      <c r="D68" s="28"/>
      <c r="E68" s="28"/>
      <c r="F68" s="25">
        <f t="shared" si="3"/>
        <v>929</v>
      </c>
      <c r="G68" s="29">
        <v>929</v>
      </c>
      <c r="H68" s="29"/>
      <c r="I68" s="25">
        <f t="shared" si="4"/>
        <v>2501</v>
      </c>
      <c r="J68" s="30">
        <v>2501</v>
      </c>
      <c r="K68" s="30"/>
      <c r="L68" s="25">
        <f t="shared" si="5"/>
        <v>2925.6</v>
      </c>
      <c r="M68" s="29">
        <f>2926-0.4</f>
        <v>2925.6</v>
      </c>
      <c r="N68" s="30"/>
      <c r="O68" s="25">
        <f t="shared" si="6"/>
        <v>3244</v>
      </c>
      <c r="P68" s="30">
        <v>3244</v>
      </c>
      <c r="Q68" s="25">
        <f t="shared" si="20"/>
        <v>0</v>
      </c>
      <c r="R68" s="25">
        <f t="shared" si="23"/>
        <v>0</v>
      </c>
      <c r="S68" s="25"/>
      <c r="T68" s="25"/>
      <c r="U68" s="31"/>
      <c r="V68" s="32"/>
      <c r="W68" s="32"/>
      <c r="X68" s="32"/>
      <c r="Y68" s="32"/>
      <c r="Z68" s="32"/>
      <c r="AA68" s="32"/>
      <c r="AB68" s="32"/>
      <c r="AC68" s="32"/>
      <c r="AD68" s="32"/>
      <c r="AE68" s="32"/>
      <c r="AF68" s="32"/>
      <c r="AG68" s="32"/>
      <c r="AH68" s="32"/>
      <c r="AI68" s="32"/>
      <c r="AJ68" s="32"/>
      <c r="AK68" s="32"/>
      <c r="AL68" s="32"/>
      <c r="AM68" s="32"/>
      <c r="AN68" s="32"/>
      <c r="AO68" s="32"/>
      <c r="AP68" s="32"/>
      <c r="AQ68" s="32"/>
      <c r="AR68" s="33"/>
      <c r="AS68" s="34"/>
      <c r="AT68" s="34"/>
      <c r="AU68" s="34"/>
      <c r="AV68" s="34"/>
      <c r="AW68" s="34"/>
      <c r="AX68" s="34"/>
      <c r="AY68" s="34"/>
    </row>
    <row r="69" spans="1:51" s="35" customFormat="1" x14ac:dyDescent="0.25">
      <c r="A69" s="13" t="s">
        <v>66</v>
      </c>
      <c r="B69" s="27" t="s">
        <v>59</v>
      </c>
      <c r="C69" s="28"/>
      <c r="D69" s="28"/>
      <c r="E69" s="28">
        <v>8192</v>
      </c>
      <c r="F69" s="25">
        <f t="shared" si="3"/>
        <v>2023</v>
      </c>
      <c r="G69" s="25">
        <v>548</v>
      </c>
      <c r="H69" s="25">
        <v>1475</v>
      </c>
      <c r="I69" s="25">
        <f t="shared" si="4"/>
        <v>3431</v>
      </c>
      <c r="J69" s="25">
        <v>1455</v>
      </c>
      <c r="K69" s="25">
        <v>1976</v>
      </c>
      <c r="L69" s="25">
        <f t="shared" si="5"/>
        <v>4274</v>
      </c>
      <c r="M69" s="29">
        <v>1708</v>
      </c>
      <c r="N69" s="30">
        <v>2566</v>
      </c>
      <c r="O69" s="25">
        <f t="shared" si="6"/>
        <v>4234</v>
      </c>
      <c r="P69" s="30">
        <v>2059</v>
      </c>
      <c r="Q69" s="25">
        <f t="shared" si="20"/>
        <v>2175</v>
      </c>
      <c r="R69" s="25">
        <f t="shared" si="23"/>
        <v>0</v>
      </c>
      <c r="S69" s="25"/>
      <c r="T69" s="25"/>
      <c r="U69" s="31"/>
      <c r="V69" s="32"/>
      <c r="W69" s="32"/>
      <c r="X69" s="32"/>
      <c r="Y69" s="32"/>
      <c r="Z69" s="32"/>
      <c r="AA69" s="32"/>
      <c r="AB69" s="32"/>
      <c r="AC69" s="32"/>
      <c r="AD69" s="32"/>
      <c r="AE69" s="32"/>
      <c r="AF69" s="32"/>
      <c r="AG69" s="32"/>
      <c r="AH69" s="32"/>
      <c r="AI69" s="32"/>
      <c r="AJ69" s="32"/>
      <c r="AK69" s="32"/>
      <c r="AL69" s="32"/>
      <c r="AM69" s="32"/>
      <c r="AN69" s="32"/>
      <c r="AO69" s="32"/>
      <c r="AP69" s="32"/>
      <c r="AQ69" s="32"/>
      <c r="AR69" s="33"/>
      <c r="AS69" s="34"/>
      <c r="AT69" s="34"/>
      <c r="AU69" s="34"/>
      <c r="AV69" s="34"/>
      <c r="AW69" s="34"/>
      <c r="AX69" s="34"/>
      <c r="AY69" s="34"/>
    </row>
    <row r="70" spans="1:51" s="35" customFormat="1" x14ac:dyDescent="0.25">
      <c r="A70" s="13" t="s">
        <v>66</v>
      </c>
      <c r="B70" s="27" t="s">
        <v>60</v>
      </c>
      <c r="C70" s="28"/>
      <c r="D70" s="28"/>
      <c r="E70" s="28">
        <v>14325</v>
      </c>
      <c r="F70" s="25">
        <f t="shared" si="3"/>
        <v>3238</v>
      </c>
      <c r="G70" s="25">
        <v>660</v>
      </c>
      <c r="H70" s="25">
        <v>2578</v>
      </c>
      <c r="I70" s="25">
        <f t="shared" si="4"/>
        <v>6067</v>
      </c>
      <c r="J70" s="25">
        <v>2611</v>
      </c>
      <c r="K70" s="25">
        <v>3456</v>
      </c>
      <c r="L70" s="25">
        <f t="shared" si="5"/>
        <v>7266</v>
      </c>
      <c r="M70" s="29">
        <v>2779</v>
      </c>
      <c r="N70" s="30">
        <v>4487</v>
      </c>
      <c r="O70" s="25">
        <f t="shared" si="6"/>
        <v>5765</v>
      </c>
      <c r="P70" s="30">
        <v>1961</v>
      </c>
      <c r="Q70" s="25">
        <f t="shared" si="20"/>
        <v>3804</v>
      </c>
      <c r="R70" s="25">
        <f t="shared" si="23"/>
        <v>16520</v>
      </c>
      <c r="S70" s="25">
        <v>16520</v>
      </c>
      <c r="T70" s="25"/>
      <c r="U70" s="31"/>
      <c r="V70" s="32"/>
      <c r="W70" s="32"/>
      <c r="X70" s="32"/>
      <c r="Y70" s="32"/>
      <c r="Z70" s="32"/>
      <c r="AA70" s="32"/>
      <c r="AB70" s="32"/>
      <c r="AC70" s="32"/>
      <c r="AD70" s="32"/>
      <c r="AE70" s="32"/>
      <c r="AF70" s="32"/>
      <c r="AG70" s="32"/>
      <c r="AH70" s="32"/>
      <c r="AI70" s="32"/>
      <c r="AJ70" s="32"/>
      <c r="AK70" s="32"/>
      <c r="AL70" s="32"/>
      <c r="AM70" s="32"/>
      <c r="AN70" s="32"/>
      <c r="AO70" s="32"/>
      <c r="AP70" s="32"/>
      <c r="AQ70" s="32"/>
      <c r="AR70" s="33"/>
      <c r="AS70" s="34"/>
      <c r="AT70" s="34"/>
      <c r="AU70" s="34"/>
      <c r="AV70" s="34"/>
      <c r="AW70" s="34"/>
      <c r="AX70" s="34"/>
      <c r="AY70" s="34"/>
    </row>
    <row r="71" spans="1:51" s="35" customFormat="1" x14ac:dyDescent="0.25">
      <c r="A71" s="13" t="s">
        <v>66</v>
      </c>
      <c r="B71" s="27" t="s">
        <v>61</v>
      </c>
      <c r="C71" s="28"/>
      <c r="D71" s="28"/>
      <c r="E71" s="28">
        <v>13377</v>
      </c>
      <c r="F71" s="25">
        <f t="shared" si="3"/>
        <v>3287</v>
      </c>
      <c r="G71" s="25">
        <v>879</v>
      </c>
      <c r="H71" s="25">
        <v>2408</v>
      </c>
      <c r="I71" s="25">
        <f t="shared" si="4"/>
        <v>5650</v>
      </c>
      <c r="J71" s="25">
        <v>2423</v>
      </c>
      <c r="K71" s="25">
        <v>3227</v>
      </c>
      <c r="L71" s="25">
        <f t="shared" si="5"/>
        <v>7267</v>
      </c>
      <c r="M71" s="29">
        <v>3077</v>
      </c>
      <c r="N71" s="30">
        <v>4190</v>
      </c>
      <c r="O71" s="25">
        <f t="shared" si="6"/>
        <v>6981</v>
      </c>
      <c r="P71" s="30">
        <v>3429</v>
      </c>
      <c r="Q71" s="25">
        <f t="shared" si="20"/>
        <v>3552</v>
      </c>
      <c r="R71" s="25">
        <f t="shared" si="23"/>
        <v>0</v>
      </c>
      <c r="S71" s="25"/>
      <c r="T71" s="25"/>
      <c r="U71" s="31"/>
      <c r="V71" s="32"/>
      <c r="W71" s="32"/>
      <c r="X71" s="32"/>
      <c r="Y71" s="32"/>
      <c r="Z71" s="32"/>
      <c r="AA71" s="32"/>
      <c r="AB71" s="32"/>
      <c r="AC71" s="32"/>
      <c r="AD71" s="32"/>
      <c r="AE71" s="32"/>
      <c r="AF71" s="32"/>
      <c r="AG71" s="32"/>
      <c r="AH71" s="32"/>
      <c r="AI71" s="32"/>
      <c r="AJ71" s="32"/>
      <c r="AK71" s="32"/>
      <c r="AL71" s="32"/>
      <c r="AM71" s="32"/>
      <c r="AN71" s="32"/>
      <c r="AO71" s="32"/>
      <c r="AP71" s="32"/>
      <c r="AQ71" s="32"/>
      <c r="AR71" s="33"/>
      <c r="AS71" s="34"/>
      <c r="AT71" s="34"/>
      <c r="AU71" s="34"/>
      <c r="AV71" s="34"/>
      <c r="AW71" s="34"/>
      <c r="AX71" s="34"/>
      <c r="AY71" s="34"/>
    </row>
    <row r="72" spans="1:51" s="35" customFormat="1" x14ac:dyDescent="0.25">
      <c r="A72" s="13" t="s">
        <v>66</v>
      </c>
      <c r="B72" s="27" t="s">
        <v>62</v>
      </c>
      <c r="C72" s="28"/>
      <c r="D72" s="28"/>
      <c r="E72" s="28">
        <v>17514</v>
      </c>
      <c r="F72" s="25">
        <f t="shared" si="3"/>
        <v>3959</v>
      </c>
      <c r="G72" s="25">
        <v>807</v>
      </c>
      <c r="H72" s="25">
        <v>3152</v>
      </c>
      <c r="I72" s="25">
        <f t="shared" si="4"/>
        <v>6034</v>
      </c>
      <c r="J72" s="25">
        <v>1809</v>
      </c>
      <c r="K72" s="25">
        <v>4225</v>
      </c>
      <c r="L72" s="25">
        <f t="shared" si="5"/>
        <v>7773</v>
      </c>
      <c r="M72" s="29">
        <v>2287</v>
      </c>
      <c r="N72" s="30">
        <v>5486</v>
      </c>
      <c r="O72" s="25">
        <f t="shared" si="6"/>
        <v>7211</v>
      </c>
      <c r="P72" s="30">
        <v>2560</v>
      </c>
      <c r="Q72" s="25">
        <f t="shared" si="20"/>
        <v>4651</v>
      </c>
      <c r="R72" s="25">
        <f t="shared" si="23"/>
        <v>31300</v>
      </c>
      <c r="S72" s="25">
        <v>31300</v>
      </c>
      <c r="T72" s="25"/>
      <c r="U72" s="31"/>
      <c r="V72" s="32"/>
      <c r="W72" s="32"/>
      <c r="X72" s="32"/>
      <c r="Y72" s="32"/>
      <c r="Z72" s="32"/>
      <c r="AA72" s="32"/>
      <c r="AB72" s="32"/>
      <c r="AC72" s="32"/>
      <c r="AD72" s="32"/>
      <c r="AE72" s="32"/>
      <c r="AF72" s="32"/>
      <c r="AG72" s="32"/>
      <c r="AH72" s="32"/>
      <c r="AI72" s="32"/>
      <c r="AJ72" s="32"/>
      <c r="AK72" s="32"/>
      <c r="AL72" s="32"/>
      <c r="AM72" s="32"/>
      <c r="AN72" s="32"/>
      <c r="AO72" s="32"/>
      <c r="AP72" s="32"/>
      <c r="AQ72" s="32"/>
      <c r="AR72" s="33"/>
      <c r="AS72" s="34"/>
      <c r="AT72" s="34"/>
      <c r="AU72" s="34"/>
      <c r="AV72" s="34"/>
      <c r="AW72" s="34"/>
      <c r="AX72" s="34"/>
      <c r="AY72" s="34"/>
    </row>
    <row r="73" spans="1:51" s="35" customFormat="1" x14ac:dyDescent="0.25">
      <c r="A73" s="13" t="s">
        <v>66</v>
      </c>
      <c r="B73" s="27" t="s">
        <v>63</v>
      </c>
      <c r="C73" s="28"/>
      <c r="D73" s="28"/>
      <c r="E73" s="28">
        <v>20236</v>
      </c>
      <c r="F73" s="25">
        <f t="shared" si="3"/>
        <v>4323</v>
      </c>
      <c r="G73" s="25">
        <v>681</v>
      </c>
      <c r="H73" s="25">
        <v>3642</v>
      </c>
      <c r="I73" s="25">
        <f t="shared" si="4"/>
        <v>6977</v>
      </c>
      <c r="J73" s="25">
        <v>2095</v>
      </c>
      <c r="K73" s="25">
        <v>4882</v>
      </c>
      <c r="L73" s="25">
        <f t="shared" si="5"/>
        <v>8846</v>
      </c>
      <c r="M73" s="29">
        <v>2507</v>
      </c>
      <c r="N73" s="30">
        <v>6339</v>
      </c>
      <c r="O73" s="25">
        <f t="shared" si="6"/>
        <v>8338</v>
      </c>
      <c r="P73" s="30">
        <v>2965</v>
      </c>
      <c r="Q73" s="25">
        <f t="shared" si="20"/>
        <v>5373</v>
      </c>
      <c r="R73" s="25">
        <f t="shared" si="23"/>
        <v>11200</v>
      </c>
      <c r="S73" s="25">
        <v>11200</v>
      </c>
      <c r="T73" s="25"/>
      <c r="U73" s="31"/>
      <c r="V73" s="32"/>
      <c r="W73" s="32"/>
      <c r="X73" s="32"/>
      <c r="Y73" s="32"/>
      <c r="Z73" s="32"/>
      <c r="AA73" s="32"/>
      <c r="AB73" s="32"/>
      <c r="AC73" s="32"/>
      <c r="AD73" s="32"/>
      <c r="AE73" s="32"/>
      <c r="AF73" s="32"/>
      <c r="AG73" s="32"/>
      <c r="AH73" s="32"/>
      <c r="AI73" s="32"/>
      <c r="AJ73" s="32"/>
      <c r="AK73" s="32"/>
      <c r="AL73" s="32"/>
      <c r="AM73" s="32"/>
      <c r="AN73" s="32"/>
      <c r="AO73" s="32"/>
      <c r="AP73" s="32"/>
      <c r="AQ73" s="32"/>
      <c r="AR73" s="33"/>
      <c r="AS73" s="34"/>
      <c r="AT73" s="34"/>
      <c r="AU73" s="34"/>
      <c r="AV73" s="34"/>
      <c r="AW73" s="34"/>
      <c r="AX73" s="34"/>
      <c r="AY73" s="34"/>
    </row>
    <row r="74" spans="1:51" s="35" customFormat="1" x14ac:dyDescent="0.25">
      <c r="A74" s="13" t="s">
        <v>66</v>
      </c>
      <c r="B74" s="27" t="s">
        <v>64</v>
      </c>
      <c r="C74" s="28"/>
      <c r="D74" s="28"/>
      <c r="E74" s="28">
        <v>7883</v>
      </c>
      <c r="F74" s="25">
        <f t="shared" si="3"/>
        <v>2398</v>
      </c>
      <c r="G74" s="25">
        <v>979</v>
      </c>
      <c r="H74" s="25">
        <v>1419</v>
      </c>
      <c r="I74" s="25">
        <f t="shared" si="4"/>
        <v>3428</v>
      </c>
      <c r="J74" s="25">
        <v>1526</v>
      </c>
      <c r="K74" s="25">
        <v>1902</v>
      </c>
      <c r="L74" s="25">
        <f t="shared" si="5"/>
        <v>4058</v>
      </c>
      <c r="M74" s="29">
        <v>1589</v>
      </c>
      <c r="N74" s="30">
        <v>2469</v>
      </c>
      <c r="O74" s="25">
        <f t="shared" si="6"/>
        <v>4252</v>
      </c>
      <c r="P74" s="30">
        <v>2159</v>
      </c>
      <c r="Q74" s="25">
        <f t="shared" si="20"/>
        <v>2093</v>
      </c>
      <c r="R74" s="25">
        <f t="shared" si="23"/>
        <v>0</v>
      </c>
      <c r="S74" s="25"/>
      <c r="T74" s="25"/>
      <c r="U74" s="31"/>
      <c r="V74" s="32"/>
      <c r="W74" s="32"/>
      <c r="X74" s="32"/>
      <c r="Y74" s="32"/>
      <c r="Z74" s="32"/>
      <c r="AA74" s="32"/>
      <c r="AB74" s="32"/>
      <c r="AC74" s="32"/>
      <c r="AD74" s="32"/>
      <c r="AE74" s="32"/>
      <c r="AF74" s="32"/>
      <c r="AG74" s="32"/>
      <c r="AH74" s="32"/>
      <c r="AI74" s="32"/>
      <c r="AJ74" s="32"/>
      <c r="AK74" s="32"/>
      <c r="AL74" s="32"/>
      <c r="AM74" s="32"/>
      <c r="AN74" s="32"/>
      <c r="AO74" s="32"/>
      <c r="AP74" s="32"/>
      <c r="AQ74" s="32"/>
      <c r="AR74" s="33"/>
      <c r="AS74" s="34"/>
      <c r="AT74" s="34"/>
      <c r="AU74" s="34"/>
      <c r="AV74" s="34"/>
      <c r="AW74" s="34"/>
      <c r="AX74" s="34"/>
      <c r="AY74" s="34"/>
    </row>
    <row r="75" spans="1:51" s="35" customFormat="1" x14ac:dyDescent="0.25">
      <c r="A75" s="13" t="s">
        <v>66</v>
      </c>
      <c r="B75" s="27" t="s">
        <v>65</v>
      </c>
      <c r="C75" s="28"/>
      <c r="D75" s="28"/>
      <c r="E75" s="28">
        <v>3837</v>
      </c>
      <c r="F75" s="25">
        <f t="shared" si="3"/>
        <v>1361</v>
      </c>
      <c r="G75" s="25">
        <v>670</v>
      </c>
      <c r="H75" s="25">
        <v>691</v>
      </c>
      <c r="I75" s="25">
        <f t="shared" si="4"/>
        <v>2991</v>
      </c>
      <c r="J75" s="25">
        <v>2065</v>
      </c>
      <c r="K75" s="25">
        <v>926</v>
      </c>
      <c r="L75" s="25">
        <f t="shared" si="5"/>
        <v>4125</v>
      </c>
      <c r="M75" s="29">
        <v>2923</v>
      </c>
      <c r="N75" s="30">
        <v>1202</v>
      </c>
      <c r="O75" s="25">
        <f t="shared" si="6"/>
        <v>3940</v>
      </c>
      <c r="P75" s="30">
        <v>2922</v>
      </c>
      <c r="Q75" s="25">
        <f t="shared" si="20"/>
        <v>1018</v>
      </c>
      <c r="R75" s="25">
        <f t="shared" si="23"/>
        <v>0</v>
      </c>
      <c r="S75" s="25"/>
      <c r="T75" s="25"/>
      <c r="U75" s="31"/>
      <c r="V75" s="32"/>
      <c r="W75" s="32"/>
      <c r="X75" s="32"/>
      <c r="Y75" s="32"/>
      <c r="Z75" s="32"/>
      <c r="AA75" s="32"/>
      <c r="AB75" s="32"/>
      <c r="AC75" s="32"/>
      <c r="AD75" s="32"/>
      <c r="AE75" s="32"/>
      <c r="AF75" s="32"/>
      <c r="AG75" s="32"/>
      <c r="AH75" s="32"/>
      <c r="AI75" s="32"/>
      <c r="AJ75" s="32"/>
      <c r="AK75" s="32"/>
      <c r="AL75" s="32"/>
      <c r="AM75" s="32"/>
      <c r="AN75" s="32"/>
      <c r="AO75" s="32"/>
      <c r="AP75" s="32"/>
      <c r="AQ75" s="32"/>
      <c r="AR75" s="33"/>
      <c r="AS75" s="34"/>
      <c r="AT75" s="34"/>
      <c r="AU75" s="34"/>
      <c r="AV75" s="34"/>
      <c r="AW75" s="34"/>
      <c r="AX75" s="34"/>
      <c r="AY75" s="34"/>
    </row>
    <row r="76" spans="1:51" s="35" customFormat="1" x14ac:dyDescent="0.25">
      <c r="A76" s="13" t="s">
        <v>66</v>
      </c>
      <c r="B76" s="27" t="s">
        <v>67</v>
      </c>
      <c r="C76" s="28"/>
      <c r="D76" s="28"/>
      <c r="E76" s="28"/>
      <c r="F76" s="25">
        <f t="shared" si="3"/>
        <v>252</v>
      </c>
      <c r="G76" s="29">
        <v>252</v>
      </c>
      <c r="H76" s="29"/>
      <c r="I76" s="25">
        <f t="shared" si="4"/>
        <v>760</v>
      </c>
      <c r="J76" s="30">
        <v>760</v>
      </c>
      <c r="K76" s="30"/>
      <c r="L76" s="25">
        <f t="shared" si="5"/>
        <v>383</v>
      </c>
      <c r="M76" s="29">
        <v>383</v>
      </c>
      <c r="N76" s="30"/>
      <c r="O76" s="25">
        <f t="shared" ref="O76:O124" si="24">+P76+Q76</f>
        <v>1076</v>
      </c>
      <c r="P76" s="30">
        <v>1076</v>
      </c>
      <c r="Q76" s="25">
        <f t="shared" si="20"/>
        <v>0</v>
      </c>
      <c r="R76" s="25">
        <f t="shared" si="23"/>
        <v>0</v>
      </c>
      <c r="S76" s="25"/>
      <c r="T76" s="25"/>
      <c r="U76" s="31"/>
      <c r="V76" s="32"/>
      <c r="W76" s="32"/>
      <c r="X76" s="32"/>
      <c r="Y76" s="32"/>
      <c r="Z76" s="32"/>
      <c r="AA76" s="32"/>
      <c r="AB76" s="32"/>
      <c r="AC76" s="32"/>
      <c r="AD76" s="32"/>
      <c r="AE76" s="32"/>
      <c r="AF76" s="32"/>
      <c r="AG76" s="32"/>
      <c r="AH76" s="32"/>
      <c r="AI76" s="32"/>
      <c r="AJ76" s="32"/>
      <c r="AK76" s="32"/>
      <c r="AL76" s="32"/>
      <c r="AM76" s="32"/>
      <c r="AN76" s="32"/>
      <c r="AO76" s="32"/>
      <c r="AP76" s="32"/>
      <c r="AQ76" s="32"/>
      <c r="AR76" s="33"/>
      <c r="AS76" s="34"/>
      <c r="AT76" s="34"/>
      <c r="AU76" s="34"/>
      <c r="AV76" s="34"/>
      <c r="AW76" s="34"/>
      <c r="AX76" s="34"/>
      <c r="AY76" s="34"/>
    </row>
    <row r="77" spans="1:51" ht="60" x14ac:dyDescent="0.25">
      <c r="A77" s="40">
        <v>2</v>
      </c>
      <c r="B77" s="23" t="s">
        <v>29</v>
      </c>
      <c r="C77" s="20" t="e">
        <f t="shared" si="2"/>
        <v>#REF!</v>
      </c>
      <c r="D77" s="20" t="e">
        <f>#REF!+#REF!</f>
        <v>#REF!</v>
      </c>
      <c r="E77" s="20"/>
      <c r="F77" s="16">
        <f t="shared" si="3"/>
        <v>4153</v>
      </c>
      <c r="G77" s="16">
        <f>+SUM(G78:G87)</f>
        <v>4153</v>
      </c>
      <c r="H77" s="16">
        <f t="shared" ref="H77:T77" si="25">+SUM(H78:H87)</f>
        <v>0</v>
      </c>
      <c r="I77" s="16">
        <f t="shared" si="25"/>
        <v>12203</v>
      </c>
      <c r="J77" s="16">
        <f t="shared" si="25"/>
        <v>12203</v>
      </c>
      <c r="K77" s="16">
        <f t="shared" si="25"/>
        <v>0</v>
      </c>
      <c r="L77" s="16">
        <f t="shared" si="25"/>
        <v>12423</v>
      </c>
      <c r="M77" s="16">
        <f t="shared" si="25"/>
        <v>12423</v>
      </c>
      <c r="N77" s="16">
        <f t="shared" si="25"/>
        <v>0</v>
      </c>
      <c r="O77" s="16">
        <f t="shared" si="25"/>
        <v>15386</v>
      </c>
      <c r="P77" s="16">
        <f t="shared" si="25"/>
        <v>15386</v>
      </c>
      <c r="Q77" s="16">
        <f t="shared" si="25"/>
        <v>0</v>
      </c>
      <c r="R77" s="16">
        <f t="shared" si="25"/>
        <v>0</v>
      </c>
      <c r="S77" s="16">
        <f t="shared" si="25"/>
        <v>0</v>
      </c>
      <c r="T77" s="16">
        <f t="shared" si="25"/>
        <v>0</v>
      </c>
      <c r="U77" s="13"/>
    </row>
    <row r="78" spans="1:51" s="35" customFormat="1" x14ac:dyDescent="0.25">
      <c r="A78" s="13" t="s">
        <v>66</v>
      </c>
      <c r="B78" s="27" t="s">
        <v>71</v>
      </c>
      <c r="C78" s="28"/>
      <c r="D78" s="28"/>
      <c r="E78" s="28"/>
      <c r="F78" s="25">
        <f t="shared" si="3"/>
        <v>1656</v>
      </c>
      <c r="G78" s="29">
        <v>1656</v>
      </c>
      <c r="H78" s="29"/>
      <c r="I78" s="25">
        <f t="shared" si="4"/>
        <v>5613</v>
      </c>
      <c r="J78" s="30">
        <v>5613</v>
      </c>
      <c r="K78" s="30"/>
      <c r="L78" s="25">
        <f t="shared" si="5"/>
        <v>1218</v>
      </c>
      <c r="M78" s="29">
        <v>1218</v>
      </c>
      <c r="N78" s="30"/>
      <c r="O78" s="25">
        <f t="shared" si="24"/>
        <v>7076</v>
      </c>
      <c r="P78" s="30">
        <v>7076</v>
      </c>
      <c r="Q78" s="25">
        <f t="shared" ref="Q78:Q110" si="26">+E78-(H78+K78+N78)</f>
        <v>0</v>
      </c>
      <c r="R78" s="25">
        <f t="shared" si="23"/>
        <v>0</v>
      </c>
      <c r="S78" s="25"/>
      <c r="T78" s="25">
        <f t="shared" ref="T78:T124" si="27">+H78+K78+N78+Q78</f>
        <v>0</v>
      </c>
      <c r="U78" s="31"/>
      <c r="V78" s="32"/>
      <c r="W78" s="32"/>
      <c r="X78" s="32"/>
      <c r="Y78" s="32"/>
      <c r="Z78" s="32"/>
      <c r="AA78" s="32"/>
      <c r="AB78" s="32"/>
      <c r="AC78" s="32"/>
      <c r="AD78" s="32"/>
      <c r="AE78" s="32"/>
      <c r="AF78" s="32"/>
      <c r="AG78" s="32"/>
      <c r="AH78" s="32"/>
      <c r="AI78" s="32"/>
      <c r="AJ78" s="32"/>
      <c r="AK78" s="32"/>
      <c r="AL78" s="32"/>
      <c r="AM78" s="32"/>
      <c r="AN78" s="32"/>
      <c r="AO78" s="32"/>
      <c r="AP78" s="32"/>
      <c r="AQ78" s="32"/>
      <c r="AR78" s="33"/>
      <c r="AS78" s="34"/>
      <c r="AT78" s="34"/>
      <c r="AU78" s="34"/>
      <c r="AV78" s="34"/>
      <c r="AW78" s="34"/>
      <c r="AX78" s="34"/>
      <c r="AY78" s="34"/>
    </row>
    <row r="79" spans="1:51" s="35" customFormat="1" x14ac:dyDescent="0.25">
      <c r="A79" s="13" t="s">
        <v>66</v>
      </c>
      <c r="B79" s="27" t="s">
        <v>72</v>
      </c>
      <c r="C79" s="28"/>
      <c r="D79" s="28"/>
      <c r="E79" s="28"/>
      <c r="F79" s="25">
        <f t="shared" si="3"/>
        <v>21</v>
      </c>
      <c r="G79" s="29">
        <v>21</v>
      </c>
      <c r="H79" s="29"/>
      <c r="I79" s="25">
        <f t="shared" si="4"/>
        <v>61</v>
      </c>
      <c r="J79" s="30">
        <v>61</v>
      </c>
      <c r="K79" s="30"/>
      <c r="L79" s="25">
        <f t="shared" si="5"/>
        <v>62</v>
      </c>
      <c r="M79" s="29">
        <v>62</v>
      </c>
      <c r="N79" s="30"/>
      <c r="O79" s="25">
        <f t="shared" si="24"/>
        <v>77</v>
      </c>
      <c r="P79" s="30">
        <v>77</v>
      </c>
      <c r="Q79" s="25">
        <f t="shared" si="26"/>
        <v>0</v>
      </c>
      <c r="R79" s="25">
        <f t="shared" si="23"/>
        <v>0</v>
      </c>
      <c r="S79" s="25"/>
      <c r="T79" s="25">
        <f t="shared" si="27"/>
        <v>0</v>
      </c>
      <c r="U79" s="31"/>
      <c r="V79" s="32"/>
      <c r="W79" s="32"/>
      <c r="X79" s="32"/>
      <c r="Y79" s="32"/>
      <c r="Z79" s="32"/>
      <c r="AA79" s="32"/>
      <c r="AB79" s="32"/>
      <c r="AC79" s="32"/>
      <c r="AD79" s="32"/>
      <c r="AE79" s="32"/>
      <c r="AF79" s="32"/>
      <c r="AG79" s="32"/>
      <c r="AH79" s="32"/>
      <c r="AI79" s="32"/>
      <c r="AJ79" s="32"/>
      <c r="AK79" s="32"/>
      <c r="AL79" s="32"/>
      <c r="AM79" s="32"/>
      <c r="AN79" s="32"/>
      <c r="AO79" s="32"/>
      <c r="AP79" s="32"/>
      <c r="AQ79" s="32"/>
      <c r="AR79" s="33"/>
      <c r="AS79" s="34"/>
      <c r="AT79" s="34"/>
      <c r="AU79" s="34"/>
      <c r="AV79" s="34"/>
      <c r="AW79" s="34"/>
      <c r="AX79" s="34"/>
      <c r="AY79" s="34"/>
    </row>
    <row r="80" spans="1:51" s="35" customFormat="1" x14ac:dyDescent="0.25">
      <c r="A80" s="13" t="s">
        <v>66</v>
      </c>
      <c r="B80" s="27" t="s">
        <v>59</v>
      </c>
      <c r="C80" s="28"/>
      <c r="D80" s="28"/>
      <c r="E80" s="28"/>
      <c r="F80" s="25">
        <f t="shared" si="3"/>
        <v>304</v>
      </c>
      <c r="G80" s="25">
        <v>304</v>
      </c>
      <c r="H80" s="29"/>
      <c r="I80" s="25">
        <f t="shared" si="4"/>
        <v>801</v>
      </c>
      <c r="J80" s="25">
        <v>801</v>
      </c>
      <c r="K80" s="30"/>
      <c r="L80" s="25">
        <f t="shared" si="5"/>
        <v>1367</v>
      </c>
      <c r="M80" s="29">
        <v>1367</v>
      </c>
      <c r="N80" s="30"/>
      <c r="O80" s="25">
        <f t="shared" si="24"/>
        <v>1010</v>
      </c>
      <c r="P80" s="30">
        <v>1010</v>
      </c>
      <c r="Q80" s="25">
        <f t="shared" si="26"/>
        <v>0</v>
      </c>
      <c r="R80" s="25">
        <f t="shared" si="23"/>
        <v>0</v>
      </c>
      <c r="S80" s="25"/>
      <c r="T80" s="25">
        <f t="shared" si="27"/>
        <v>0</v>
      </c>
      <c r="U80" s="31"/>
      <c r="V80" s="32"/>
      <c r="W80" s="32"/>
      <c r="X80" s="32"/>
      <c r="Y80" s="32"/>
      <c r="Z80" s="32"/>
      <c r="AA80" s="32"/>
      <c r="AB80" s="32"/>
      <c r="AC80" s="32"/>
      <c r="AD80" s="32"/>
      <c r="AE80" s="32"/>
      <c r="AF80" s="32"/>
      <c r="AG80" s="32"/>
      <c r="AH80" s="32"/>
      <c r="AI80" s="32"/>
      <c r="AJ80" s="32"/>
      <c r="AK80" s="32"/>
      <c r="AL80" s="32"/>
      <c r="AM80" s="32"/>
      <c r="AN80" s="32"/>
      <c r="AO80" s="32"/>
      <c r="AP80" s="32"/>
      <c r="AQ80" s="32"/>
      <c r="AR80" s="33"/>
      <c r="AS80" s="34"/>
      <c r="AT80" s="34"/>
      <c r="AU80" s="34"/>
      <c r="AV80" s="34"/>
      <c r="AW80" s="34"/>
      <c r="AX80" s="34"/>
      <c r="AY80" s="34"/>
    </row>
    <row r="81" spans="1:51" s="35" customFormat="1" x14ac:dyDescent="0.25">
      <c r="A81" s="13" t="s">
        <v>66</v>
      </c>
      <c r="B81" s="27" t="s">
        <v>60</v>
      </c>
      <c r="C81" s="28"/>
      <c r="D81" s="28"/>
      <c r="E81" s="28"/>
      <c r="F81" s="25">
        <f t="shared" si="3"/>
        <v>397</v>
      </c>
      <c r="G81" s="25">
        <v>397</v>
      </c>
      <c r="H81" s="29"/>
      <c r="I81" s="25">
        <f t="shared" si="4"/>
        <v>1047</v>
      </c>
      <c r="J81" s="25">
        <v>1047</v>
      </c>
      <c r="K81" s="30"/>
      <c r="L81" s="25">
        <f t="shared" si="5"/>
        <v>1787</v>
      </c>
      <c r="M81" s="29">
        <v>1787</v>
      </c>
      <c r="N81" s="30"/>
      <c r="O81" s="25">
        <f t="shared" si="24"/>
        <v>1320</v>
      </c>
      <c r="P81" s="30">
        <v>1320</v>
      </c>
      <c r="Q81" s="25">
        <f t="shared" si="26"/>
        <v>0</v>
      </c>
      <c r="R81" s="25">
        <f t="shared" si="23"/>
        <v>0</v>
      </c>
      <c r="S81" s="25"/>
      <c r="T81" s="25">
        <f t="shared" si="27"/>
        <v>0</v>
      </c>
      <c r="U81" s="31"/>
      <c r="V81" s="32"/>
      <c r="W81" s="32"/>
      <c r="X81" s="32"/>
      <c r="Y81" s="32"/>
      <c r="Z81" s="32"/>
      <c r="AA81" s="32"/>
      <c r="AB81" s="32"/>
      <c r="AC81" s="32"/>
      <c r="AD81" s="32"/>
      <c r="AE81" s="32"/>
      <c r="AF81" s="32"/>
      <c r="AG81" s="32"/>
      <c r="AH81" s="32"/>
      <c r="AI81" s="32"/>
      <c r="AJ81" s="32"/>
      <c r="AK81" s="32"/>
      <c r="AL81" s="32"/>
      <c r="AM81" s="32"/>
      <c r="AN81" s="32"/>
      <c r="AO81" s="32"/>
      <c r="AP81" s="32"/>
      <c r="AQ81" s="32"/>
      <c r="AR81" s="33"/>
      <c r="AS81" s="34"/>
      <c r="AT81" s="34"/>
      <c r="AU81" s="34"/>
      <c r="AV81" s="34"/>
      <c r="AW81" s="34"/>
      <c r="AX81" s="34"/>
      <c r="AY81" s="34"/>
    </row>
    <row r="82" spans="1:51" s="35" customFormat="1" x14ac:dyDescent="0.25">
      <c r="A82" s="13" t="s">
        <v>66</v>
      </c>
      <c r="B82" s="27" t="s">
        <v>61</v>
      </c>
      <c r="C82" s="28"/>
      <c r="D82" s="28"/>
      <c r="E82" s="28"/>
      <c r="F82" s="25">
        <f t="shared" si="3"/>
        <v>513</v>
      </c>
      <c r="G82" s="25">
        <v>513</v>
      </c>
      <c r="H82" s="29"/>
      <c r="I82" s="25">
        <f t="shared" si="4"/>
        <v>1354</v>
      </c>
      <c r="J82" s="25">
        <v>1354</v>
      </c>
      <c r="K82" s="30"/>
      <c r="L82" s="25">
        <f t="shared" si="5"/>
        <v>2313</v>
      </c>
      <c r="M82" s="29">
        <v>2313</v>
      </c>
      <c r="N82" s="30"/>
      <c r="O82" s="25">
        <f t="shared" si="24"/>
        <v>1709</v>
      </c>
      <c r="P82" s="30">
        <v>1709</v>
      </c>
      <c r="Q82" s="25">
        <f t="shared" si="26"/>
        <v>0</v>
      </c>
      <c r="R82" s="25">
        <f t="shared" si="23"/>
        <v>0</v>
      </c>
      <c r="S82" s="25"/>
      <c r="T82" s="25">
        <f t="shared" si="27"/>
        <v>0</v>
      </c>
      <c r="U82" s="31"/>
      <c r="V82" s="32"/>
      <c r="W82" s="32"/>
      <c r="X82" s="32"/>
      <c r="Y82" s="32"/>
      <c r="Z82" s="32"/>
      <c r="AA82" s="32"/>
      <c r="AB82" s="32"/>
      <c r="AC82" s="32"/>
      <c r="AD82" s="32"/>
      <c r="AE82" s="32"/>
      <c r="AF82" s="32"/>
      <c r="AG82" s="32"/>
      <c r="AH82" s="32"/>
      <c r="AI82" s="32"/>
      <c r="AJ82" s="32"/>
      <c r="AK82" s="32"/>
      <c r="AL82" s="32"/>
      <c r="AM82" s="32"/>
      <c r="AN82" s="32"/>
      <c r="AO82" s="32"/>
      <c r="AP82" s="32"/>
      <c r="AQ82" s="32"/>
      <c r="AR82" s="33"/>
      <c r="AS82" s="34"/>
      <c r="AT82" s="34"/>
      <c r="AU82" s="34"/>
      <c r="AV82" s="34"/>
      <c r="AW82" s="34"/>
      <c r="AX82" s="34"/>
      <c r="AY82" s="34"/>
    </row>
    <row r="83" spans="1:51" s="35" customFormat="1" x14ac:dyDescent="0.25">
      <c r="A83" s="13" t="s">
        <v>66</v>
      </c>
      <c r="B83" s="27" t="s">
        <v>62</v>
      </c>
      <c r="C83" s="28"/>
      <c r="D83" s="28"/>
      <c r="E83" s="28"/>
      <c r="F83" s="25">
        <f t="shared" si="3"/>
        <v>257</v>
      </c>
      <c r="G83" s="25">
        <v>257</v>
      </c>
      <c r="H83" s="29"/>
      <c r="I83" s="25">
        <f t="shared" si="4"/>
        <v>678</v>
      </c>
      <c r="J83" s="25">
        <v>678</v>
      </c>
      <c r="K83" s="30"/>
      <c r="L83" s="25">
        <f t="shared" si="5"/>
        <v>1156</v>
      </c>
      <c r="M83" s="29">
        <v>1156</v>
      </c>
      <c r="N83" s="30"/>
      <c r="O83" s="25">
        <f t="shared" si="24"/>
        <v>854</v>
      </c>
      <c r="P83" s="30">
        <v>854</v>
      </c>
      <c r="Q83" s="25">
        <f t="shared" si="26"/>
        <v>0</v>
      </c>
      <c r="R83" s="25">
        <f t="shared" si="23"/>
        <v>0</v>
      </c>
      <c r="S83" s="25"/>
      <c r="T83" s="25">
        <f t="shared" si="27"/>
        <v>0</v>
      </c>
      <c r="U83" s="31"/>
      <c r="V83" s="32"/>
      <c r="W83" s="32"/>
      <c r="X83" s="32"/>
      <c r="Y83" s="32"/>
      <c r="Z83" s="32"/>
      <c r="AA83" s="32"/>
      <c r="AB83" s="32"/>
      <c r="AC83" s="32"/>
      <c r="AD83" s="32"/>
      <c r="AE83" s="32"/>
      <c r="AF83" s="32"/>
      <c r="AG83" s="32"/>
      <c r="AH83" s="32"/>
      <c r="AI83" s="32"/>
      <c r="AJ83" s="32"/>
      <c r="AK83" s="32"/>
      <c r="AL83" s="32"/>
      <c r="AM83" s="32"/>
      <c r="AN83" s="32"/>
      <c r="AO83" s="32"/>
      <c r="AP83" s="32"/>
      <c r="AQ83" s="32"/>
      <c r="AR83" s="33"/>
      <c r="AS83" s="34"/>
      <c r="AT83" s="34"/>
      <c r="AU83" s="34"/>
      <c r="AV83" s="34"/>
      <c r="AW83" s="34"/>
      <c r="AX83" s="34"/>
      <c r="AY83" s="34"/>
    </row>
    <row r="84" spans="1:51" s="35" customFormat="1" x14ac:dyDescent="0.25">
      <c r="A84" s="13" t="s">
        <v>66</v>
      </c>
      <c r="B84" s="27" t="s">
        <v>63</v>
      </c>
      <c r="C84" s="28"/>
      <c r="D84" s="28"/>
      <c r="E84" s="28"/>
      <c r="F84" s="25">
        <f t="shared" si="3"/>
        <v>327</v>
      </c>
      <c r="G84" s="25">
        <v>327</v>
      </c>
      <c r="H84" s="29"/>
      <c r="I84" s="25">
        <f t="shared" si="4"/>
        <v>862</v>
      </c>
      <c r="J84" s="25">
        <v>862</v>
      </c>
      <c r="K84" s="30"/>
      <c r="L84" s="25">
        <f t="shared" si="5"/>
        <v>1472</v>
      </c>
      <c r="M84" s="29">
        <v>1472</v>
      </c>
      <c r="N84" s="30"/>
      <c r="O84" s="25">
        <f t="shared" si="24"/>
        <v>1087</v>
      </c>
      <c r="P84" s="30">
        <v>1087</v>
      </c>
      <c r="Q84" s="25">
        <f t="shared" si="26"/>
        <v>0</v>
      </c>
      <c r="R84" s="25">
        <f t="shared" si="23"/>
        <v>0</v>
      </c>
      <c r="S84" s="25"/>
      <c r="T84" s="25">
        <f t="shared" si="27"/>
        <v>0</v>
      </c>
      <c r="U84" s="31"/>
      <c r="V84" s="32"/>
      <c r="W84" s="32"/>
      <c r="X84" s="32"/>
      <c r="Y84" s="32"/>
      <c r="Z84" s="32"/>
      <c r="AA84" s="32"/>
      <c r="AB84" s="32"/>
      <c r="AC84" s="32"/>
      <c r="AD84" s="32"/>
      <c r="AE84" s="32"/>
      <c r="AF84" s="32"/>
      <c r="AG84" s="32"/>
      <c r="AH84" s="32"/>
      <c r="AI84" s="32"/>
      <c r="AJ84" s="32"/>
      <c r="AK84" s="32"/>
      <c r="AL84" s="32"/>
      <c r="AM84" s="32"/>
      <c r="AN84" s="32"/>
      <c r="AO84" s="32"/>
      <c r="AP84" s="32"/>
      <c r="AQ84" s="32"/>
      <c r="AR84" s="33"/>
      <c r="AS84" s="34"/>
      <c r="AT84" s="34"/>
      <c r="AU84" s="34"/>
      <c r="AV84" s="34"/>
      <c r="AW84" s="34"/>
      <c r="AX84" s="34"/>
      <c r="AY84" s="34"/>
    </row>
    <row r="85" spans="1:51" s="35" customFormat="1" x14ac:dyDescent="0.25">
      <c r="A85" s="13" t="s">
        <v>66</v>
      </c>
      <c r="B85" s="27" t="s">
        <v>64</v>
      </c>
      <c r="C85" s="28"/>
      <c r="D85" s="28"/>
      <c r="E85" s="28"/>
      <c r="F85" s="25">
        <f t="shared" si="3"/>
        <v>280</v>
      </c>
      <c r="G85" s="25">
        <v>280</v>
      </c>
      <c r="H85" s="29"/>
      <c r="I85" s="25">
        <f t="shared" si="4"/>
        <v>739</v>
      </c>
      <c r="J85" s="25">
        <v>739</v>
      </c>
      <c r="K85" s="30"/>
      <c r="L85" s="25">
        <f t="shared" si="5"/>
        <v>1261</v>
      </c>
      <c r="M85" s="29">
        <v>1261</v>
      </c>
      <c r="N85" s="30"/>
      <c r="O85" s="25">
        <f t="shared" si="24"/>
        <v>932</v>
      </c>
      <c r="P85" s="30">
        <v>932</v>
      </c>
      <c r="Q85" s="25">
        <f t="shared" si="26"/>
        <v>0</v>
      </c>
      <c r="R85" s="25">
        <f t="shared" si="23"/>
        <v>0</v>
      </c>
      <c r="S85" s="25"/>
      <c r="T85" s="25">
        <f t="shared" si="27"/>
        <v>0</v>
      </c>
      <c r="U85" s="31"/>
      <c r="V85" s="32"/>
      <c r="W85" s="32"/>
      <c r="X85" s="32"/>
      <c r="Y85" s="32"/>
      <c r="Z85" s="32"/>
      <c r="AA85" s="32"/>
      <c r="AB85" s="32"/>
      <c r="AC85" s="32"/>
      <c r="AD85" s="32"/>
      <c r="AE85" s="32"/>
      <c r="AF85" s="32"/>
      <c r="AG85" s="32"/>
      <c r="AH85" s="32"/>
      <c r="AI85" s="32"/>
      <c r="AJ85" s="32"/>
      <c r="AK85" s="32"/>
      <c r="AL85" s="32"/>
      <c r="AM85" s="32"/>
      <c r="AN85" s="32"/>
      <c r="AO85" s="32"/>
      <c r="AP85" s="32"/>
      <c r="AQ85" s="32"/>
      <c r="AR85" s="33"/>
      <c r="AS85" s="34"/>
      <c r="AT85" s="34"/>
      <c r="AU85" s="34"/>
      <c r="AV85" s="34"/>
      <c r="AW85" s="34"/>
      <c r="AX85" s="34"/>
      <c r="AY85" s="34"/>
    </row>
    <row r="86" spans="1:51" s="35" customFormat="1" x14ac:dyDescent="0.25">
      <c r="A86" s="13" t="s">
        <v>66</v>
      </c>
      <c r="B86" s="27" t="s">
        <v>65</v>
      </c>
      <c r="C86" s="28"/>
      <c r="D86" s="28"/>
      <c r="E86" s="28"/>
      <c r="F86" s="25">
        <f t="shared" si="3"/>
        <v>234</v>
      </c>
      <c r="G86" s="25">
        <v>234</v>
      </c>
      <c r="H86" s="29"/>
      <c r="I86" s="25">
        <f t="shared" si="4"/>
        <v>616</v>
      </c>
      <c r="J86" s="25">
        <v>616</v>
      </c>
      <c r="K86" s="30"/>
      <c r="L86" s="25">
        <f t="shared" si="5"/>
        <v>1051</v>
      </c>
      <c r="M86" s="29">
        <v>1051</v>
      </c>
      <c r="N86" s="30"/>
      <c r="O86" s="25">
        <f t="shared" si="24"/>
        <v>777</v>
      </c>
      <c r="P86" s="30">
        <v>777</v>
      </c>
      <c r="Q86" s="25">
        <f t="shared" si="26"/>
        <v>0</v>
      </c>
      <c r="R86" s="25">
        <f t="shared" si="23"/>
        <v>0</v>
      </c>
      <c r="S86" s="25"/>
      <c r="T86" s="25">
        <f t="shared" si="27"/>
        <v>0</v>
      </c>
      <c r="U86" s="31"/>
      <c r="V86" s="32"/>
      <c r="W86" s="32"/>
      <c r="X86" s="32"/>
      <c r="Y86" s="32"/>
      <c r="Z86" s="32"/>
      <c r="AA86" s="32"/>
      <c r="AB86" s="32"/>
      <c r="AC86" s="32"/>
      <c r="AD86" s="32"/>
      <c r="AE86" s="32"/>
      <c r="AF86" s="32"/>
      <c r="AG86" s="32"/>
      <c r="AH86" s="32"/>
      <c r="AI86" s="32"/>
      <c r="AJ86" s="32"/>
      <c r="AK86" s="32"/>
      <c r="AL86" s="32"/>
      <c r="AM86" s="32"/>
      <c r="AN86" s="32"/>
      <c r="AO86" s="32"/>
      <c r="AP86" s="32"/>
      <c r="AQ86" s="32"/>
      <c r="AR86" s="33"/>
      <c r="AS86" s="34"/>
      <c r="AT86" s="34"/>
      <c r="AU86" s="34"/>
      <c r="AV86" s="34"/>
      <c r="AW86" s="34"/>
      <c r="AX86" s="34"/>
      <c r="AY86" s="34"/>
    </row>
    <row r="87" spans="1:51" s="35" customFormat="1" x14ac:dyDescent="0.25">
      <c r="A87" s="13" t="s">
        <v>66</v>
      </c>
      <c r="B87" s="27" t="s">
        <v>67</v>
      </c>
      <c r="C87" s="28"/>
      <c r="D87" s="28"/>
      <c r="E87" s="28"/>
      <c r="F87" s="25">
        <f t="shared" si="3"/>
        <v>164</v>
      </c>
      <c r="G87" s="29">
        <v>164</v>
      </c>
      <c r="H87" s="29"/>
      <c r="I87" s="25">
        <f t="shared" si="4"/>
        <v>432</v>
      </c>
      <c r="J87" s="30">
        <v>432</v>
      </c>
      <c r="K87" s="30"/>
      <c r="L87" s="25">
        <f t="shared" si="5"/>
        <v>736</v>
      </c>
      <c r="M87" s="29">
        <v>736</v>
      </c>
      <c r="N87" s="30"/>
      <c r="O87" s="25">
        <f t="shared" si="24"/>
        <v>544</v>
      </c>
      <c r="P87" s="30">
        <v>544</v>
      </c>
      <c r="Q87" s="25">
        <f t="shared" si="26"/>
        <v>0</v>
      </c>
      <c r="R87" s="25">
        <f t="shared" si="23"/>
        <v>0</v>
      </c>
      <c r="S87" s="25"/>
      <c r="T87" s="25">
        <f t="shared" si="27"/>
        <v>0</v>
      </c>
      <c r="U87" s="31"/>
      <c r="V87" s="32"/>
      <c r="W87" s="32"/>
      <c r="X87" s="32"/>
      <c r="Y87" s="32"/>
      <c r="Z87" s="32"/>
      <c r="AA87" s="32"/>
      <c r="AB87" s="32"/>
      <c r="AC87" s="32"/>
      <c r="AD87" s="32"/>
      <c r="AE87" s="32"/>
      <c r="AF87" s="32"/>
      <c r="AG87" s="32"/>
      <c r="AH87" s="32"/>
      <c r="AI87" s="32"/>
      <c r="AJ87" s="32"/>
      <c r="AK87" s="32"/>
      <c r="AL87" s="32"/>
      <c r="AM87" s="32"/>
      <c r="AN87" s="32"/>
      <c r="AO87" s="32"/>
      <c r="AP87" s="32"/>
      <c r="AQ87" s="32"/>
      <c r="AR87" s="33"/>
      <c r="AS87" s="34"/>
      <c r="AT87" s="34"/>
      <c r="AU87" s="34"/>
      <c r="AV87" s="34"/>
      <c r="AW87" s="34"/>
      <c r="AX87" s="34"/>
      <c r="AY87" s="34"/>
    </row>
    <row r="88" spans="1:51" ht="45" x14ac:dyDescent="0.25">
      <c r="A88" s="40">
        <v>3</v>
      </c>
      <c r="B88" s="23" t="s">
        <v>32</v>
      </c>
      <c r="C88" s="20">
        <f t="shared" si="2"/>
        <v>214545</v>
      </c>
      <c r="D88" s="20">
        <v>214545</v>
      </c>
      <c r="E88" s="20"/>
      <c r="F88" s="16">
        <f t="shared" si="3"/>
        <v>21490</v>
      </c>
      <c r="G88" s="16">
        <f>+SUM(G89:G98)</f>
        <v>21490</v>
      </c>
      <c r="H88" s="16">
        <f t="shared" ref="H88:T88" si="28">+SUM(H89:H98)</f>
        <v>0</v>
      </c>
      <c r="I88" s="16">
        <f t="shared" si="28"/>
        <v>57859</v>
      </c>
      <c r="J88" s="16">
        <f t="shared" si="28"/>
        <v>57859</v>
      </c>
      <c r="K88" s="16">
        <f t="shared" si="28"/>
        <v>0</v>
      </c>
      <c r="L88" s="16">
        <f t="shared" si="28"/>
        <v>23338</v>
      </c>
      <c r="M88" s="16">
        <f t="shared" si="28"/>
        <v>23338</v>
      </c>
      <c r="N88" s="16">
        <f t="shared" si="28"/>
        <v>0</v>
      </c>
      <c r="O88" s="16">
        <f t="shared" si="28"/>
        <v>67223</v>
      </c>
      <c r="P88" s="16">
        <f t="shared" si="28"/>
        <v>67223</v>
      </c>
      <c r="Q88" s="16">
        <f t="shared" si="28"/>
        <v>0</v>
      </c>
      <c r="R88" s="16">
        <f t="shared" si="28"/>
        <v>0</v>
      </c>
      <c r="S88" s="16">
        <f t="shared" si="28"/>
        <v>0</v>
      </c>
      <c r="T88" s="16">
        <f t="shared" si="28"/>
        <v>0</v>
      </c>
      <c r="U88" s="13"/>
    </row>
    <row r="89" spans="1:51" s="35" customFormat="1" x14ac:dyDescent="0.25">
      <c r="A89" s="13" t="s">
        <v>66</v>
      </c>
      <c r="B89" s="27" t="s">
        <v>73</v>
      </c>
      <c r="C89" s="28"/>
      <c r="D89" s="28"/>
      <c r="E89" s="28"/>
      <c r="F89" s="25">
        <f t="shared" si="3"/>
        <v>1289</v>
      </c>
      <c r="G89" s="25">
        <v>1289</v>
      </c>
      <c r="H89" s="29"/>
      <c r="I89" s="25">
        <f t="shared" si="4"/>
        <v>3472</v>
      </c>
      <c r="J89" s="25">
        <v>3472</v>
      </c>
      <c r="K89" s="30"/>
      <c r="L89" s="25">
        <f t="shared" si="5"/>
        <v>1400</v>
      </c>
      <c r="M89" s="29">
        <v>1400</v>
      </c>
      <c r="N89" s="30"/>
      <c r="O89" s="25">
        <f t="shared" si="24"/>
        <v>4033</v>
      </c>
      <c r="P89" s="30">
        <v>4033</v>
      </c>
      <c r="Q89" s="25">
        <f t="shared" si="26"/>
        <v>0</v>
      </c>
      <c r="R89" s="25">
        <f t="shared" si="23"/>
        <v>0</v>
      </c>
      <c r="S89" s="25"/>
      <c r="T89" s="25">
        <f t="shared" si="27"/>
        <v>0</v>
      </c>
      <c r="U89" s="31"/>
      <c r="V89" s="32"/>
      <c r="W89" s="32"/>
      <c r="X89" s="32"/>
      <c r="Y89" s="32"/>
      <c r="Z89" s="32"/>
      <c r="AA89" s="32"/>
      <c r="AB89" s="32"/>
      <c r="AC89" s="32"/>
      <c r="AD89" s="32"/>
      <c r="AE89" s="32"/>
      <c r="AF89" s="32"/>
      <c r="AG89" s="32"/>
      <c r="AH89" s="32"/>
      <c r="AI89" s="32"/>
      <c r="AJ89" s="32"/>
      <c r="AK89" s="32"/>
      <c r="AL89" s="32"/>
      <c r="AM89" s="32"/>
      <c r="AN89" s="32"/>
      <c r="AO89" s="32"/>
      <c r="AP89" s="32"/>
      <c r="AQ89" s="32"/>
      <c r="AR89" s="33"/>
      <c r="AS89" s="34"/>
      <c r="AT89" s="34"/>
      <c r="AU89" s="34"/>
      <c r="AV89" s="34"/>
      <c r="AW89" s="34"/>
      <c r="AX89" s="34"/>
      <c r="AY89" s="34"/>
    </row>
    <row r="90" spans="1:51" s="35" customFormat="1" x14ac:dyDescent="0.25">
      <c r="A90" s="13" t="s">
        <v>66</v>
      </c>
      <c r="B90" s="27" t="s">
        <v>74</v>
      </c>
      <c r="C90" s="28"/>
      <c r="D90" s="28"/>
      <c r="E90" s="28"/>
      <c r="F90" s="25">
        <f t="shared" si="3"/>
        <v>4298</v>
      </c>
      <c r="G90" s="25">
        <v>4298</v>
      </c>
      <c r="H90" s="29"/>
      <c r="I90" s="25">
        <f t="shared" si="4"/>
        <v>11572</v>
      </c>
      <c r="J90" s="25">
        <v>11572</v>
      </c>
      <c r="K90" s="30"/>
      <c r="L90" s="25">
        <f t="shared" si="5"/>
        <v>4668</v>
      </c>
      <c r="M90" s="29">
        <v>4668</v>
      </c>
      <c r="N90" s="30"/>
      <c r="O90" s="25">
        <f t="shared" si="24"/>
        <v>13445</v>
      </c>
      <c r="P90" s="30">
        <v>13445</v>
      </c>
      <c r="Q90" s="25">
        <f t="shared" si="26"/>
        <v>0</v>
      </c>
      <c r="R90" s="25">
        <f t="shared" si="23"/>
        <v>0</v>
      </c>
      <c r="S90" s="25"/>
      <c r="T90" s="25">
        <f t="shared" si="27"/>
        <v>0</v>
      </c>
      <c r="U90" s="31"/>
      <c r="V90" s="32"/>
      <c r="W90" s="32"/>
      <c r="X90" s="32"/>
      <c r="Y90" s="32"/>
      <c r="Z90" s="32"/>
      <c r="AA90" s="32"/>
      <c r="AB90" s="32"/>
      <c r="AC90" s="32"/>
      <c r="AD90" s="32"/>
      <c r="AE90" s="32"/>
      <c r="AF90" s="32"/>
      <c r="AG90" s="32"/>
      <c r="AH90" s="32"/>
      <c r="AI90" s="32"/>
      <c r="AJ90" s="32"/>
      <c r="AK90" s="32"/>
      <c r="AL90" s="32"/>
      <c r="AM90" s="32"/>
      <c r="AN90" s="32"/>
      <c r="AO90" s="32"/>
      <c r="AP90" s="32"/>
      <c r="AQ90" s="32"/>
      <c r="AR90" s="33"/>
      <c r="AS90" s="34"/>
      <c r="AT90" s="34"/>
      <c r="AU90" s="34"/>
      <c r="AV90" s="34"/>
      <c r="AW90" s="34"/>
      <c r="AX90" s="34"/>
      <c r="AY90" s="34"/>
    </row>
    <row r="91" spans="1:51" s="35" customFormat="1" x14ac:dyDescent="0.25">
      <c r="A91" s="13" t="s">
        <v>66</v>
      </c>
      <c r="B91" s="27" t="s">
        <v>59</v>
      </c>
      <c r="C91" s="28"/>
      <c r="D91" s="28"/>
      <c r="E91" s="28"/>
      <c r="F91" s="25">
        <f t="shared" si="3"/>
        <v>2135</v>
      </c>
      <c r="G91" s="25">
        <v>2135</v>
      </c>
      <c r="H91" s="29"/>
      <c r="I91" s="25">
        <f t="shared" si="4"/>
        <v>5747</v>
      </c>
      <c r="J91" s="25">
        <v>5747</v>
      </c>
      <c r="K91" s="30"/>
      <c r="L91" s="25">
        <f t="shared" si="5"/>
        <v>2318</v>
      </c>
      <c r="M91" s="29">
        <v>2318</v>
      </c>
      <c r="N91" s="30"/>
      <c r="O91" s="25">
        <f t="shared" si="24"/>
        <v>6677</v>
      </c>
      <c r="P91" s="30">
        <v>6677</v>
      </c>
      <c r="Q91" s="25">
        <f t="shared" si="26"/>
        <v>0</v>
      </c>
      <c r="R91" s="25">
        <f t="shared" si="23"/>
        <v>0</v>
      </c>
      <c r="S91" s="25"/>
      <c r="T91" s="25">
        <f t="shared" si="27"/>
        <v>0</v>
      </c>
      <c r="U91" s="31"/>
      <c r="V91" s="32"/>
      <c r="W91" s="32"/>
      <c r="X91" s="32"/>
      <c r="Y91" s="32"/>
      <c r="Z91" s="32"/>
      <c r="AA91" s="32"/>
      <c r="AB91" s="32"/>
      <c r="AC91" s="32"/>
      <c r="AD91" s="32"/>
      <c r="AE91" s="32"/>
      <c r="AF91" s="32"/>
      <c r="AG91" s="32"/>
      <c r="AH91" s="32"/>
      <c r="AI91" s="32"/>
      <c r="AJ91" s="32"/>
      <c r="AK91" s="32"/>
      <c r="AL91" s="32"/>
      <c r="AM91" s="32"/>
      <c r="AN91" s="32"/>
      <c r="AO91" s="32"/>
      <c r="AP91" s="32"/>
      <c r="AQ91" s="32"/>
      <c r="AR91" s="33"/>
      <c r="AS91" s="34"/>
      <c r="AT91" s="34"/>
      <c r="AU91" s="34"/>
      <c r="AV91" s="34"/>
      <c r="AW91" s="34"/>
      <c r="AX91" s="34"/>
      <c r="AY91" s="34"/>
    </row>
    <row r="92" spans="1:51" s="35" customFormat="1" x14ac:dyDescent="0.25">
      <c r="A92" s="13" t="s">
        <v>66</v>
      </c>
      <c r="B92" s="27" t="s">
        <v>60</v>
      </c>
      <c r="C92" s="28"/>
      <c r="D92" s="28"/>
      <c r="E92" s="28"/>
      <c r="F92" s="25">
        <f t="shared" si="3"/>
        <v>2562</v>
      </c>
      <c r="G92" s="25">
        <v>2562</v>
      </c>
      <c r="H92" s="29"/>
      <c r="I92" s="25">
        <f t="shared" si="4"/>
        <v>6896</v>
      </c>
      <c r="J92" s="25">
        <v>6896</v>
      </c>
      <c r="K92" s="30"/>
      <c r="L92" s="25">
        <f t="shared" si="5"/>
        <v>2782</v>
      </c>
      <c r="M92" s="29">
        <v>2782</v>
      </c>
      <c r="N92" s="30"/>
      <c r="O92" s="25">
        <f t="shared" si="24"/>
        <v>8013</v>
      </c>
      <c r="P92" s="30">
        <v>8013</v>
      </c>
      <c r="Q92" s="25">
        <f t="shared" si="26"/>
        <v>0</v>
      </c>
      <c r="R92" s="25">
        <f t="shared" si="23"/>
        <v>0</v>
      </c>
      <c r="S92" s="25"/>
      <c r="T92" s="25">
        <f t="shared" si="27"/>
        <v>0</v>
      </c>
      <c r="U92" s="31"/>
      <c r="V92" s="32"/>
      <c r="W92" s="32"/>
      <c r="X92" s="32"/>
      <c r="Y92" s="32"/>
      <c r="Z92" s="32"/>
      <c r="AA92" s="32"/>
      <c r="AB92" s="32"/>
      <c r="AC92" s="32"/>
      <c r="AD92" s="32"/>
      <c r="AE92" s="32"/>
      <c r="AF92" s="32"/>
      <c r="AG92" s="32"/>
      <c r="AH92" s="32"/>
      <c r="AI92" s="32"/>
      <c r="AJ92" s="32"/>
      <c r="AK92" s="32"/>
      <c r="AL92" s="32"/>
      <c r="AM92" s="32"/>
      <c r="AN92" s="32"/>
      <c r="AO92" s="32"/>
      <c r="AP92" s="32"/>
      <c r="AQ92" s="32"/>
      <c r="AR92" s="33"/>
      <c r="AS92" s="34"/>
      <c r="AT92" s="34"/>
      <c r="AU92" s="34"/>
      <c r="AV92" s="34"/>
      <c r="AW92" s="34"/>
      <c r="AX92" s="34"/>
      <c r="AY92" s="34"/>
    </row>
    <row r="93" spans="1:51" s="35" customFormat="1" x14ac:dyDescent="0.25">
      <c r="A93" s="13" t="s">
        <v>66</v>
      </c>
      <c r="B93" s="27" t="s">
        <v>61</v>
      </c>
      <c r="C93" s="28"/>
      <c r="D93" s="28"/>
      <c r="E93" s="28"/>
      <c r="F93" s="25">
        <f t="shared" si="3"/>
        <v>2562</v>
      </c>
      <c r="G93" s="25">
        <v>2562</v>
      </c>
      <c r="H93" s="29"/>
      <c r="I93" s="25">
        <f t="shared" si="4"/>
        <v>6896</v>
      </c>
      <c r="J93" s="25">
        <v>6896</v>
      </c>
      <c r="K93" s="30"/>
      <c r="L93" s="25">
        <f t="shared" si="5"/>
        <v>2782</v>
      </c>
      <c r="M93" s="29">
        <v>2782</v>
      </c>
      <c r="N93" s="30"/>
      <c r="O93" s="25">
        <f t="shared" si="24"/>
        <v>8013</v>
      </c>
      <c r="P93" s="30">
        <v>8013</v>
      </c>
      <c r="Q93" s="25">
        <f t="shared" si="26"/>
        <v>0</v>
      </c>
      <c r="R93" s="25">
        <f t="shared" si="23"/>
        <v>0</v>
      </c>
      <c r="S93" s="25"/>
      <c r="T93" s="25">
        <f t="shared" si="27"/>
        <v>0</v>
      </c>
      <c r="U93" s="31"/>
      <c r="V93" s="32"/>
      <c r="W93" s="32"/>
      <c r="X93" s="32"/>
      <c r="Y93" s="32"/>
      <c r="Z93" s="32"/>
      <c r="AA93" s="32"/>
      <c r="AB93" s="32"/>
      <c r="AC93" s="32"/>
      <c r="AD93" s="32"/>
      <c r="AE93" s="32"/>
      <c r="AF93" s="32"/>
      <c r="AG93" s="32"/>
      <c r="AH93" s="32"/>
      <c r="AI93" s="32"/>
      <c r="AJ93" s="32"/>
      <c r="AK93" s="32"/>
      <c r="AL93" s="32"/>
      <c r="AM93" s="32"/>
      <c r="AN93" s="32"/>
      <c r="AO93" s="32"/>
      <c r="AP93" s="32"/>
      <c r="AQ93" s="32"/>
      <c r="AR93" s="33"/>
      <c r="AS93" s="34"/>
      <c r="AT93" s="34"/>
      <c r="AU93" s="34"/>
      <c r="AV93" s="34"/>
      <c r="AW93" s="34"/>
      <c r="AX93" s="34"/>
      <c r="AY93" s="34"/>
    </row>
    <row r="94" spans="1:51" s="35" customFormat="1" x14ac:dyDescent="0.25">
      <c r="A94" s="13" t="s">
        <v>66</v>
      </c>
      <c r="B94" s="27" t="s">
        <v>62</v>
      </c>
      <c r="C94" s="28"/>
      <c r="D94" s="28"/>
      <c r="E94" s="28"/>
      <c r="F94" s="25">
        <f t="shared" si="3"/>
        <v>1281</v>
      </c>
      <c r="G94" s="25">
        <v>1281</v>
      </c>
      <c r="H94" s="29"/>
      <c r="I94" s="25">
        <f t="shared" si="4"/>
        <v>3448</v>
      </c>
      <c r="J94" s="25">
        <v>3448</v>
      </c>
      <c r="K94" s="30"/>
      <c r="L94" s="25">
        <f t="shared" si="5"/>
        <v>1391</v>
      </c>
      <c r="M94" s="29">
        <v>1391</v>
      </c>
      <c r="N94" s="30"/>
      <c r="O94" s="25">
        <f t="shared" si="24"/>
        <v>4006</v>
      </c>
      <c r="P94" s="30">
        <v>4006</v>
      </c>
      <c r="Q94" s="25">
        <f t="shared" si="26"/>
        <v>0</v>
      </c>
      <c r="R94" s="25">
        <f t="shared" si="23"/>
        <v>0</v>
      </c>
      <c r="S94" s="25"/>
      <c r="T94" s="25">
        <f t="shared" si="27"/>
        <v>0</v>
      </c>
      <c r="U94" s="31"/>
      <c r="V94" s="32"/>
      <c r="W94" s="32"/>
      <c r="X94" s="32"/>
      <c r="Y94" s="32"/>
      <c r="Z94" s="32"/>
      <c r="AA94" s="32"/>
      <c r="AB94" s="32"/>
      <c r="AC94" s="32"/>
      <c r="AD94" s="32"/>
      <c r="AE94" s="32"/>
      <c r="AF94" s="32"/>
      <c r="AG94" s="32"/>
      <c r="AH94" s="32"/>
      <c r="AI94" s="32"/>
      <c r="AJ94" s="32"/>
      <c r="AK94" s="32"/>
      <c r="AL94" s="32"/>
      <c r="AM94" s="32"/>
      <c r="AN94" s="32"/>
      <c r="AO94" s="32"/>
      <c r="AP94" s="32"/>
      <c r="AQ94" s="32"/>
      <c r="AR94" s="33"/>
      <c r="AS94" s="34"/>
      <c r="AT94" s="34"/>
      <c r="AU94" s="34"/>
      <c r="AV94" s="34"/>
      <c r="AW94" s="34"/>
      <c r="AX94" s="34"/>
      <c r="AY94" s="34"/>
    </row>
    <row r="95" spans="1:51" s="35" customFormat="1" x14ac:dyDescent="0.25">
      <c r="A95" s="13" t="s">
        <v>66</v>
      </c>
      <c r="B95" s="27" t="s">
        <v>63</v>
      </c>
      <c r="C95" s="28"/>
      <c r="D95" s="28"/>
      <c r="E95" s="28"/>
      <c r="F95" s="25">
        <f t="shared" si="3"/>
        <v>2137</v>
      </c>
      <c r="G95" s="25">
        <v>2137</v>
      </c>
      <c r="H95" s="29"/>
      <c r="I95" s="25">
        <f t="shared" si="4"/>
        <v>5749</v>
      </c>
      <c r="J95" s="25">
        <v>5749</v>
      </c>
      <c r="K95" s="30"/>
      <c r="L95" s="25">
        <f t="shared" si="5"/>
        <v>2550</v>
      </c>
      <c r="M95" s="29">
        <v>2550</v>
      </c>
      <c r="N95" s="30"/>
      <c r="O95" s="25">
        <f t="shared" si="24"/>
        <v>6677</v>
      </c>
      <c r="P95" s="30">
        <v>6677</v>
      </c>
      <c r="Q95" s="25">
        <f t="shared" si="26"/>
        <v>0</v>
      </c>
      <c r="R95" s="25">
        <f t="shared" si="23"/>
        <v>0</v>
      </c>
      <c r="S95" s="25"/>
      <c r="T95" s="25">
        <f t="shared" si="27"/>
        <v>0</v>
      </c>
      <c r="U95" s="31"/>
      <c r="V95" s="32"/>
      <c r="W95" s="32"/>
      <c r="X95" s="32"/>
      <c r="Y95" s="32"/>
      <c r="Z95" s="32"/>
      <c r="AA95" s="32"/>
      <c r="AB95" s="32"/>
      <c r="AC95" s="32"/>
      <c r="AD95" s="32"/>
      <c r="AE95" s="32"/>
      <c r="AF95" s="32"/>
      <c r="AG95" s="32"/>
      <c r="AH95" s="32"/>
      <c r="AI95" s="32"/>
      <c r="AJ95" s="32"/>
      <c r="AK95" s="32"/>
      <c r="AL95" s="32"/>
      <c r="AM95" s="32"/>
      <c r="AN95" s="32"/>
      <c r="AO95" s="32"/>
      <c r="AP95" s="32"/>
      <c r="AQ95" s="32"/>
      <c r="AR95" s="33"/>
      <c r="AS95" s="34"/>
      <c r="AT95" s="34"/>
      <c r="AU95" s="34"/>
      <c r="AV95" s="34"/>
      <c r="AW95" s="34"/>
      <c r="AX95" s="34"/>
      <c r="AY95" s="34"/>
    </row>
    <row r="96" spans="1:51" s="35" customFormat="1" x14ac:dyDescent="0.25">
      <c r="A96" s="13" t="s">
        <v>66</v>
      </c>
      <c r="B96" s="27" t="s">
        <v>64</v>
      </c>
      <c r="C96" s="28"/>
      <c r="D96" s="28"/>
      <c r="E96" s="28"/>
      <c r="F96" s="25">
        <f t="shared" si="3"/>
        <v>2348</v>
      </c>
      <c r="G96" s="25">
        <v>2348</v>
      </c>
      <c r="H96" s="29"/>
      <c r="I96" s="25">
        <f t="shared" si="4"/>
        <v>6322</v>
      </c>
      <c r="J96" s="25">
        <v>6322</v>
      </c>
      <c r="K96" s="30"/>
      <c r="L96" s="25">
        <f t="shared" si="5"/>
        <v>2550</v>
      </c>
      <c r="M96" s="29">
        <v>2550</v>
      </c>
      <c r="N96" s="30"/>
      <c r="O96" s="25">
        <f t="shared" si="24"/>
        <v>7345</v>
      </c>
      <c r="P96" s="30">
        <v>7345</v>
      </c>
      <c r="Q96" s="25">
        <f t="shared" si="26"/>
        <v>0</v>
      </c>
      <c r="R96" s="25">
        <f t="shared" si="23"/>
        <v>0</v>
      </c>
      <c r="S96" s="25"/>
      <c r="T96" s="25">
        <f t="shared" si="27"/>
        <v>0</v>
      </c>
      <c r="U96" s="31"/>
      <c r="V96" s="32"/>
      <c r="W96" s="32"/>
      <c r="X96" s="32"/>
      <c r="Y96" s="32"/>
      <c r="Z96" s="32"/>
      <c r="AA96" s="32"/>
      <c r="AB96" s="32"/>
      <c r="AC96" s="32"/>
      <c r="AD96" s="32"/>
      <c r="AE96" s="32"/>
      <c r="AF96" s="32"/>
      <c r="AG96" s="32"/>
      <c r="AH96" s="32"/>
      <c r="AI96" s="32"/>
      <c r="AJ96" s="32"/>
      <c r="AK96" s="32"/>
      <c r="AL96" s="32"/>
      <c r="AM96" s="32"/>
      <c r="AN96" s="32"/>
      <c r="AO96" s="32"/>
      <c r="AP96" s="32"/>
      <c r="AQ96" s="32"/>
      <c r="AR96" s="33"/>
      <c r="AS96" s="34"/>
      <c r="AT96" s="34"/>
      <c r="AU96" s="34"/>
      <c r="AV96" s="34"/>
      <c r="AW96" s="34"/>
      <c r="AX96" s="34"/>
      <c r="AY96" s="34"/>
    </row>
    <row r="97" spans="1:51" s="35" customFormat="1" x14ac:dyDescent="0.25">
      <c r="A97" s="13" t="s">
        <v>66</v>
      </c>
      <c r="B97" s="27" t="s">
        <v>65</v>
      </c>
      <c r="C97" s="28"/>
      <c r="D97" s="28"/>
      <c r="E97" s="28"/>
      <c r="F97" s="25">
        <f t="shared" si="3"/>
        <v>2135</v>
      </c>
      <c r="G97" s="25">
        <v>2135</v>
      </c>
      <c r="H97" s="29"/>
      <c r="I97" s="25">
        <f t="shared" si="4"/>
        <v>5747</v>
      </c>
      <c r="J97" s="25">
        <v>5747</v>
      </c>
      <c r="K97" s="30"/>
      <c r="L97" s="25">
        <f t="shared" si="5"/>
        <v>2318</v>
      </c>
      <c r="M97" s="29">
        <v>2318</v>
      </c>
      <c r="N97" s="30"/>
      <c r="O97" s="25">
        <f t="shared" si="24"/>
        <v>6677</v>
      </c>
      <c r="P97" s="30">
        <v>6677</v>
      </c>
      <c r="Q97" s="25">
        <f t="shared" si="26"/>
        <v>0</v>
      </c>
      <c r="R97" s="25">
        <f t="shared" si="23"/>
        <v>0</v>
      </c>
      <c r="S97" s="25"/>
      <c r="T97" s="25">
        <f t="shared" si="27"/>
        <v>0</v>
      </c>
      <c r="U97" s="31"/>
      <c r="V97" s="32"/>
      <c r="W97" s="32"/>
      <c r="X97" s="32"/>
      <c r="Y97" s="32"/>
      <c r="Z97" s="32"/>
      <c r="AA97" s="32"/>
      <c r="AB97" s="32"/>
      <c r="AC97" s="32"/>
      <c r="AD97" s="32"/>
      <c r="AE97" s="32"/>
      <c r="AF97" s="32"/>
      <c r="AG97" s="32"/>
      <c r="AH97" s="32"/>
      <c r="AI97" s="32"/>
      <c r="AJ97" s="32"/>
      <c r="AK97" s="32"/>
      <c r="AL97" s="32"/>
      <c r="AM97" s="32"/>
      <c r="AN97" s="32"/>
      <c r="AO97" s="32"/>
      <c r="AP97" s="32"/>
      <c r="AQ97" s="32"/>
      <c r="AR97" s="33"/>
      <c r="AS97" s="34"/>
      <c r="AT97" s="34"/>
      <c r="AU97" s="34"/>
      <c r="AV97" s="34"/>
      <c r="AW97" s="34"/>
      <c r="AX97" s="34"/>
      <c r="AY97" s="34"/>
    </row>
    <row r="98" spans="1:51" s="35" customFormat="1" x14ac:dyDescent="0.25">
      <c r="A98" s="13" t="s">
        <v>66</v>
      </c>
      <c r="B98" s="27" t="s">
        <v>67</v>
      </c>
      <c r="C98" s="28"/>
      <c r="D98" s="28"/>
      <c r="E98" s="28"/>
      <c r="F98" s="25">
        <f t="shared" si="3"/>
        <v>743</v>
      </c>
      <c r="G98" s="29">
        <v>743</v>
      </c>
      <c r="H98" s="29"/>
      <c r="I98" s="25">
        <f t="shared" si="4"/>
        <v>2010</v>
      </c>
      <c r="J98" s="30">
        <v>2010</v>
      </c>
      <c r="K98" s="30"/>
      <c r="L98" s="25">
        <f t="shared" si="5"/>
        <v>579</v>
      </c>
      <c r="M98" s="29">
        <v>579</v>
      </c>
      <c r="N98" s="30"/>
      <c r="O98" s="25">
        <f t="shared" si="24"/>
        <v>2337</v>
      </c>
      <c r="P98" s="30">
        <v>2337</v>
      </c>
      <c r="Q98" s="25">
        <f t="shared" si="26"/>
        <v>0</v>
      </c>
      <c r="R98" s="25">
        <f t="shared" si="23"/>
        <v>0</v>
      </c>
      <c r="S98" s="25"/>
      <c r="T98" s="25">
        <f t="shared" si="27"/>
        <v>0</v>
      </c>
      <c r="U98" s="31"/>
      <c r="V98" s="32"/>
      <c r="W98" s="32"/>
      <c r="X98" s="32"/>
      <c r="Y98" s="32"/>
      <c r="Z98" s="32"/>
      <c r="AA98" s="32"/>
      <c r="AB98" s="32"/>
      <c r="AC98" s="32"/>
      <c r="AD98" s="32"/>
      <c r="AE98" s="32"/>
      <c r="AF98" s="32"/>
      <c r="AG98" s="32"/>
      <c r="AH98" s="32"/>
      <c r="AI98" s="32"/>
      <c r="AJ98" s="32"/>
      <c r="AK98" s="32"/>
      <c r="AL98" s="32"/>
      <c r="AM98" s="32"/>
      <c r="AN98" s="32"/>
      <c r="AO98" s="32"/>
      <c r="AP98" s="32"/>
      <c r="AQ98" s="32"/>
      <c r="AR98" s="33"/>
      <c r="AS98" s="34"/>
      <c r="AT98" s="34"/>
      <c r="AU98" s="34"/>
      <c r="AV98" s="34"/>
      <c r="AW98" s="34"/>
      <c r="AX98" s="34"/>
      <c r="AY98" s="34"/>
    </row>
    <row r="99" spans="1:51" ht="30" x14ac:dyDescent="0.25">
      <c r="A99" s="40">
        <v>4</v>
      </c>
      <c r="B99" s="23" t="s">
        <v>33</v>
      </c>
      <c r="C99" s="20">
        <f t="shared" si="2"/>
        <v>44407</v>
      </c>
      <c r="D99" s="20">
        <v>44407</v>
      </c>
      <c r="E99" s="20"/>
      <c r="F99" s="16">
        <f t="shared" si="3"/>
        <v>4443</v>
      </c>
      <c r="G99" s="16">
        <f>G100</f>
        <v>4443</v>
      </c>
      <c r="H99" s="16">
        <f t="shared" ref="H99:S99" si="29">H100</f>
        <v>0</v>
      </c>
      <c r="I99" s="16">
        <f t="shared" si="29"/>
        <v>13511</v>
      </c>
      <c r="J99" s="16">
        <f t="shared" si="29"/>
        <v>13511</v>
      </c>
      <c r="K99" s="16">
        <f t="shared" si="29"/>
        <v>0</v>
      </c>
      <c r="L99" s="16">
        <f t="shared" si="29"/>
        <v>16881</v>
      </c>
      <c r="M99" s="16">
        <f t="shared" si="29"/>
        <v>16881</v>
      </c>
      <c r="N99" s="16">
        <f t="shared" si="29"/>
        <v>0</v>
      </c>
      <c r="O99" s="16">
        <f t="shared" si="29"/>
        <v>16598</v>
      </c>
      <c r="P99" s="16">
        <f t="shared" si="29"/>
        <v>16598</v>
      </c>
      <c r="Q99" s="16">
        <f t="shared" si="29"/>
        <v>0</v>
      </c>
      <c r="R99" s="16">
        <f t="shared" si="29"/>
        <v>0</v>
      </c>
      <c r="S99" s="16">
        <f t="shared" si="29"/>
        <v>0</v>
      </c>
      <c r="T99" s="16">
        <f t="shared" si="27"/>
        <v>0</v>
      </c>
      <c r="U99" s="13"/>
    </row>
    <row r="100" spans="1:51" s="35" customFormat="1" x14ac:dyDescent="0.25">
      <c r="A100" s="13" t="s">
        <v>66</v>
      </c>
      <c r="B100" s="27" t="s">
        <v>75</v>
      </c>
      <c r="C100" s="28"/>
      <c r="D100" s="28"/>
      <c r="E100" s="28"/>
      <c r="F100" s="25">
        <f t="shared" si="3"/>
        <v>4443</v>
      </c>
      <c r="G100" s="29">
        <v>4443</v>
      </c>
      <c r="H100" s="29"/>
      <c r="I100" s="25">
        <f t="shared" si="4"/>
        <v>13511</v>
      </c>
      <c r="J100" s="30">
        <v>13511</v>
      </c>
      <c r="K100" s="30"/>
      <c r="L100" s="25">
        <f t="shared" si="5"/>
        <v>16881</v>
      </c>
      <c r="M100" s="29">
        <v>16881</v>
      </c>
      <c r="N100" s="30"/>
      <c r="O100" s="25">
        <f t="shared" si="24"/>
        <v>16598</v>
      </c>
      <c r="P100" s="30">
        <v>16598</v>
      </c>
      <c r="Q100" s="25">
        <f t="shared" si="26"/>
        <v>0</v>
      </c>
      <c r="R100" s="25">
        <f t="shared" si="23"/>
        <v>0</v>
      </c>
      <c r="S100" s="25"/>
      <c r="T100" s="16">
        <f t="shared" si="27"/>
        <v>0</v>
      </c>
      <c r="U100" s="31"/>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3"/>
      <c r="AS100" s="34"/>
      <c r="AT100" s="34"/>
      <c r="AU100" s="34"/>
      <c r="AV100" s="34"/>
      <c r="AW100" s="34"/>
      <c r="AX100" s="34"/>
      <c r="AY100" s="34"/>
    </row>
    <row r="101" spans="1:51" ht="42.75" x14ac:dyDescent="0.25">
      <c r="A101" s="18" t="s">
        <v>35</v>
      </c>
      <c r="B101" s="19" t="s">
        <v>34</v>
      </c>
      <c r="C101" s="20">
        <f t="shared" si="2"/>
        <v>114650</v>
      </c>
      <c r="D101" s="20">
        <v>60154</v>
      </c>
      <c r="E101" s="20">
        <f>SUM(E103:E110)</f>
        <v>54496</v>
      </c>
      <c r="F101" s="16">
        <f t="shared" si="3"/>
        <v>15830</v>
      </c>
      <c r="G101" s="16">
        <f t="shared" ref="G101:T101" si="30">SUM(G102:G110)</f>
        <v>5996</v>
      </c>
      <c r="H101" s="16">
        <f t="shared" si="30"/>
        <v>9834</v>
      </c>
      <c r="I101" s="16">
        <f t="shared" si="30"/>
        <v>29203</v>
      </c>
      <c r="J101" s="16">
        <f t="shared" si="30"/>
        <v>16020</v>
      </c>
      <c r="K101" s="16">
        <f t="shared" si="30"/>
        <v>13183</v>
      </c>
      <c r="L101" s="16">
        <f t="shared" si="30"/>
        <v>36492</v>
      </c>
      <c r="M101" s="16">
        <f t="shared" si="30"/>
        <v>19349</v>
      </c>
      <c r="N101" s="16">
        <f t="shared" si="30"/>
        <v>17143</v>
      </c>
      <c r="O101" s="16">
        <f t="shared" si="30"/>
        <v>33685</v>
      </c>
      <c r="P101" s="16">
        <f t="shared" si="30"/>
        <v>19349</v>
      </c>
      <c r="Q101" s="16">
        <f t="shared" si="30"/>
        <v>14336</v>
      </c>
      <c r="R101" s="16">
        <f>S101+T101</f>
        <v>0</v>
      </c>
      <c r="S101" s="16">
        <f t="shared" si="30"/>
        <v>0</v>
      </c>
      <c r="T101" s="16">
        <f t="shared" si="30"/>
        <v>0</v>
      </c>
      <c r="U101" s="13"/>
    </row>
    <row r="102" spans="1:51" s="35" customFormat="1" x14ac:dyDescent="0.25">
      <c r="A102" s="13" t="s">
        <v>66</v>
      </c>
      <c r="B102" s="27" t="s">
        <v>76</v>
      </c>
      <c r="C102" s="28"/>
      <c r="D102" s="28"/>
      <c r="E102" s="28"/>
      <c r="F102" s="25">
        <f t="shared" si="3"/>
        <v>2099</v>
      </c>
      <c r="G102" s="29">
        <v>2099</v>
      </c>
      <c r="H102" s="29"/>
      <c r="I102" s="25">
        <f t="shared" si="4"/>
        <v>5607</v>
      </c>
      <c r="J102" s="30">
        <v>5607</v>
      </c>
      <c r="K102" s="30"/>
      <c r="L102" s="30">
        <f>+M102+N102</f>
        <v>5680</v>
      </c>
      <c r="M102" s="30">
        <v>5680</v>
      </c>
      <c r="N102" s="30"/>
      <c r="O102" s="25">
        <f t="shared" si="24"/>
        <v>5680</v>
      </c>
      <c r="P102" s="30">
        <v>5680</v>
      </c>
      <c r="Q102" s="25">
        <f t="shared" si="26"/>
        <v>0</v>
      </c>
      <c r="R102" s="25">
        <f t="shared" si="23"/>
        <v>0</v>
      </c>
      <c r="S102" s="25"/>
      <c r="T102" s="25"/>
      <c r="U102" s="31"/>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3"/>
      <c r="AS102" s="34"/>
      <c r="AT102" s="34"/>
      <c r="AU102" s="34"/>
      <c r="AV102" s="34"/>
      <c r="AW102" s="34"/>
      <c r="AX102" s="34"/>
      <c r="AY102" s="34"/>
    </row>
    <row r="103" spans="1:51" s="35" customFormat="1" x14ac:dyDescent="0.25">
      <c r="A103" s="13"/>
      <c r="B103" s="42" t="s">
        <v>67</v>
      </c>
      <c r="C103" s="28"/>
      <c r="D103" s="28"/>
      <c r="E103" s="28">
        <v>9330</v>
      </c>
      <c r="F103" s="25">
        <f t="shared" si="3"/>
        <v>2099</v>
      </c>
      <c r="G103" s="25">
        <v>389</v>
      </c>
      <c r="H103" s="25">
        <v>1710</v>
      </c>
      <c r="I103" s="25">
        <f t="shared" si="4"/>
        <v>4178</v>
      </c>
      <c r="J103" s="43">
        <v>1885</v>
      </c>
      <c r="K103" s="44">
        <v>2293</v>
      </c>
      <c r="L103" s="30">
        <f t="shared" ref="L103:L110" si="31">+M103+N103</f>
        <v>4048</v>
      </c>
      <c r="M103" s="30">
        <v>1067</v>
      </c>
      <c r="N103" s="30">
        <v>2981</v>
      </c>
      <c r="O103" s="25">
        <f t="shared" si="24"/>
        <v>3413</v>
      </c>
      <c r="P103" s="30">
        <v>1067</v>
      </c>
      <c r="Q103" s="25">
        <f t="shared" si="26"/>
        <v>2346</v>
      </c>
      <c r="R103" s="25">
        <f t="shared" si="23"/>
        <v>0</v>
      </c>
      <c r="S103" s="25"/>
      <c r="T103" s="25"/>
      <c r="U103" s="31"/>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3"/>
      <c r="AS103" s="34"/>
      <c r="AT103" s="34"/>
      <c r="AU103" s="34"/>
      <c r="AV103" s="34"/>
      <c r="AW103" s="34"/>
      <c r="AX103" s="34"/>
      <c r="AY103" s="34"/>
    </row>
    <row r="104" spans="1:51" s="35" customFormat="1" x14ac:dyDescent="0.25">
      <c r="A104" s="13"/>
      <c r="B104" s="42" t="s">
        <v>64</v>
      </c>
      <c r="C104" s="28"/>
      <c r="D104" s="28"/>
      <c r="E104" s="28">
        <v>2850</v>
      </c>
      <c r="F104" s="25">
        <f t="shared" si="3"/>
        <v>965</v>
      </c>
      <c r="G104" s="25">
        <v>462</v>
      </c>
      <c r="H104" s="25">
        <v>503</v>
      </c>
      <c r="I104" s="25">
        <f t="shared" si="4"/>
        <v>3100</v>
      </c>
      <c r="J104" s="43">
        <v>2426</v>
      </c>
      <c r="K104" s="44">
        <v>674</v>
      </c>
      <c r="L104" s="30">
        <f t="shared" si="31"/>
        <v>3797</v>
      </c>
      <c r="M104" s="30">
        <v>2920</v>
      </c>
      <c r="N104" s="30">
        <v>877</v>
      </c>
      <c r="O104" s="25">
        <f t="shared" si="24"/>
        <v>3716</v>
      </c>
      <c r="P104" s="30">
        <v>2920</v>
      </c>
      <c r="Q104" s="25">
        <f t="shared" si="26"/>
        <v>796</v>
      </c>
      <c r="R104" s="25">
        <f t="shared" si="23"/>
        <v>0</v>
      </c>
      <c r="S104" s="25"/>
      <c r="T104" s="25"/>
      <c r="U104" s="31"/>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3"/>
      <c r="AS104" s="34"/>
      <c r="AT104" s="34"/>
      <c r="AU104" s="34"/>
      <c r="AV104" s="34"/>
      <c r="AW104" s="34"/>
      <c r="AX104" s="34"/>
      <c r="AY104" s="34"/>
    </row>
    <row r="105" spans="1:51" s="35" customFormat="1" x14ac:dyDescent="0.25">
      <c r="A105" s="13"/>
      <c r="B105" s="42" t="s">
        <v>65</v>
      </c>
      <c r="C105" s="28"/>
      <c r="D105" s="28"/>
      <c r="E105" s="28">
        <v>2280</v>
      </c>
      <c r="F105" s="25">
        <f t="shared" si="3"/>
        <v>641</v>
      </c>
      <c r="G105" s="25">
        <v>239</v>
      </c>
      <c r="H105" s="25">
        <v>402</v>
      </c>
      <c r="I105" s="25">
        <f t="shared" si="4"/>
        <v>1503</v>
      </c>
      <c r="J105" s="45">
        <v>964</v>
      </c>
      <c r="K105" s="45">
        <v>539</v>
      </c>
      <c r="L105" s="30">
        <f t="shared" si="31"/>
        <v>1601</v>
      </c>
      <c r="M105" s="30">
        <v>899</v>
      </c>
      <c r="N105" s="30">
        <v>702</v>
      </c>
      <c r="O105" s="25">
        <f t="shared" si="24"/>
        <v>1536</v>
      </c>
      <c r="P105" s="30">
        <v>899</v>
      </c>
      <c r="Q105" s="25">
        <f t="shared" si="26"/>
        <v>637</v>
      </c>
      <c r="R105" s="25">
        <f t="shared" si="23"/>
        <v>0</v>
      </c>
      <c r="S105" s="25"/>
      <c r="T105" s="25"/>
      <c r="U105" s="31"/>
      <c r="V105" s="32"/>
      <c r="W105" s="32"/>
      <c r="X105" s="32"/>
      <c r="Y105" s="32"/>
      <c r="Z105" s="32"/>
      <c r="AA105" s="32"/>
      <c r="AB105" s="32"/>
      <c r="AC105" s="32"/>
      <c r="AD105" s="32"/>
      <c r="AE105" s="32"/>
      <c r="AF105" s="32"/>
      <c r="AG105" s="32"/>
      <c r="AH105" s="32"/>
      <c r="AI105" s="32"/>
      <c r="AJ105" s="32"/>
      <c r="AK105" s="32"/>
      <c r="AL105" s="32"/>
      <c r="AM105" s="32"/>
      <c r="AN105" s="32"/>
      <c r="AO105" s="32"/>
      <c r="AP105" s="32"/>
      <c r="AQ105" s="32"/>
      <c r="AR105" s="33"/>
      <c r="AS105" s="34"/>
      <c r="AT105" s="34"/>
      <c r="AU105" s="34"/>
      <c r="AV105" s="34"/>
      <c r="AW105" s="34"/>
      <c r="AX105" s="34"/>
      <c r="AY105" s="34"/>
    </row>
    <row r="106" spans="1:51" s="35" customFormat="1" x14ac:dyDescent="0.25">
      <c r="A106" s="13"/>
      <c r="B106" s="42" t="s">
        <v>59</v>
      </c>
      <c r="C106" s="28"/>
      <c r="D106" s="28"/>
      <c r="E106" s="28">
        <v>15220</v>
      </c>
      <c r="F106" s="25">
        <f t="shared" si="3"/>
        <v>3301</v>
      </c>
      <c r="G106" s="25">
        <v>534</v>
      </c>
      <c r="H106" s="25">
        <v>2767</v>
      </c>
      <c r="I106" s="25">
        <f t="shared" si="4"/>
        <v>5442</v>
      </c>
      <c r="J106" s="46">
        <v>1733</v>
      </c>
      <c r="K106" s="47">
        <v>3709</v>
      </c>
      <c r="L106" s="30">
        <f t="shared" si="31"/>
        <v>8136</v>
      </c>
      <c r="M106" s="30">
        <v>3313</v>
      </c>
      <c r="N106" s="30">
        <v>4823</v>
      </c>
      <c r="O106" s="25">
        <f t="shared" si="24"/>
        <v>7234</v>
      </c>
      <c r="P106" s="30">
        <v>3313</v>
      </c>
      <c r="Q106" s="25">
        <f t="shared" si="26"/>
        <v>3921</v>
      </c>
      <c r="R106" s="25">
        <f t="shared" si="23"/>
        <v>0</v>
      </c>
      <c r="S106" s="25"/>
      <c r="T106" s="25"/>
      <c r="U106" s="31"/>
      <c r="V106" s="32"/>
      <c r="W106" s="32"/>
      <c r="X106" s="32"/>
      <c r="Y106" s="32"/>
      <c r="Z106" s="32"/>
      <c r="AA106" s="32"/>
      <c r="AB106" s="32"/>
      <c r="AC106" s="32"/>
      <c r="AD106" s="32"/>
      <c r="AE106" s="32"/>
      <c r="AF106" s="32"/>
      <c r="AG106" s="32"/>
      <c r="AH106" s="32"/>
      <c r="AI106" s="32"/>
      <c r="AJ106" s="32"/>
      <c r="AK106" s="32"/>
      <c r="AL106" s="32"/>
      <c r="AM106" s="32"/>
      <c r="AN106" s="32"/>
      <c r="AO106" s="32"/>
      <c r="AP106" s="32"/>
      <c r="AQ106" s="32"/>
      <c r="AR106" s="33"/>
      <c r="AS106" s="34"/>
      <c r="AT106" s="34"/>
      <c r="AU106" s="34"/>
      <c r="AV106" s="34"/>
      <c r="AW106" s="34"/>
      <c r="AX106" s="34"/>
      <c r="AY106" s="34"/>
    </row>
    <row r="107" spans="1:51" s="35" customFormat="1" x14ac:dyDescent="0.25">
      <c r="A107" s="13"/>
      <c r="B107" s="42" t="s">
        <v>60</v>
      </c>
      <c r="C107" s="28"/>
      <c r="D107" s="28"/>
      <c r="E107" s="28">
        <v>2945</v>
      </c>
      <c r="F107" s="25">
        <f t="shared" si="3"/>
        <v>1303</v>
      </c>
      <c r="G107" s="25">
        <v>775</v>
      </c>
      <c r="H107" s="25">
        <v>528</v>
      </c>
      <c r="I107" s="25">
        <f t="shared" si="4"/>
        <v>1175</v>
      </c>
      <c r="J107" s="43">
        <v>467</v>
      </c>
      <c r="K107" s="44">
        <v>708</v>
      </c>
      <c r="L107" s="30">
        <f t="shared" si="31"/>
        <v>3257</v>
      </c>
      <c r="M107" s="30">
        <v>2336</v>
      </c>
      <c r="N107" s="30">
        <v>921</v>
      </c>
      <c r="O107" s="25">
        <f t="shared" si="24"/>
        <v>3124</v>
      </c>
      <c r="P107" s="30">
        <v>2336</v>
      </c>
      <c r="Q107" s="25">
        <f t="shared" si="26"/>
        <v>788</v>
      </c>
      <c r="R107" s="25">
        <f t="shared" si="23"/>
        <v>0</v>
      </c>
      <c r="S107" s="25"/>
      <c r="T107" s="25"/>
      <c r="U107" s="31"/>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3"/>
      <c r="AS107" s="34"/>
      <c r="AT107" s="34"/>
      <c r="AU107" s="34"/>
      <c r="AV107" s="34"/>
      <c r="AW107" s="34"/>
      <c r="AX107" s="34"/>
      <c r="AY107" s="34"/>
    </row>
    <row r="108" spans="1:51" s="35" customFormat="1" x14ac:dyDescent="0.25">
      <c r="A108" s="13"/>
      <c r="B108" s="42" t="s">
        <v>61</v>
      </c>
      <c r="C108" s="28"/>
      <c r="D108" s="28"/>
      <c r="E108" s="28">
        <v>2565</v>
      </c>
      <c r="F108" s="25">
        <f t="shared" si="3"/>
        <v>902</v>
      </c>
      <c r="G108" s="25">
        <v>449</v>
      </c>
      <c r="H108" s="25">
        <v>453</v>
      </c>
      <c r="I108" s="25">
        <f t="shared" si="4"/>
        <v>2189</v>
      </c>
      <c r="J108" s="43">
        <v>1582</v>
      </c>
      <c r="K108" s="44">
        <v>607</v>
      </c>
      <c r="L108" s="30">
        <f t="shared" si="31"/>
        <v>2126</v>
      </c>
      <c r="M108" s="30">
        <v>1337</v>
      </c>
      <c r="N108" s="30">
        <v>789</v>
      </c>
      <c r="O108" s="25">
        <f t="shared" si="24"/>
        <v>2053</v>
      </c>
      <c r="P108" s="30">
        <v>1337</v>
      </c>
      <c r="Q108" s="25">
        <f t="shared" si="26"/>
        <v>716</v>
      </c>
      <c r="R108" s="25">
        <f t="shared" si="23"/>
        <v>0</v>
      </c>
      <c r="S108" s="25"/>
      <c r="T108" s="25"/>
      <c r="U108" s="31"/>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3"/>
      <c r="AS108" s="34"/>
      <c r="AT108" s="34"/>
      <c r="AU108" s="34"/>
      <c r="AV108" s="34"/>
      <c r="AW108" s="34"/>
      <c r="AX108" s="34"/>
      <c r="AY108" s="34"/>
    </row>
    <row r="109" spans="1:51" s="35" customFormat="1" x14ac:dyDescent="0.25">
      <c r="A109" s="13"/>
      <c r="B109" s="42" t="s">
        <v>62</v>
      </c>
      <c r="C109" s="28"/>
      <c r="D109" s="28"/>
      <c r="E109" s="28">
        <v>3421</v>
      </c>
      <c r="F109" s="25">
        <f t="shared" si="3"/>
        <v>1057</v>
      </c>
      <c r="G109" s="25">
        <v>453</v>
      </c>
      <c r="H109" s="25">
        <v>604</v>
      </c>
      <c r="I109" s="25">
        <f t="shared" si="4"/>
        <v>2165</v>
      </c>
      <c r="J109" s="43">
        <v>1356</v>
      </c>
      <c r="K109" s="44">
        <v>809</v>
      </c>
      <c r="L109" s="30">
        <f t="shared" si="31"/>
        <v>2153</v>
      </c>
      <c r="M109" s="30">
        <v>1101</v>
      </c>
      <c r="N109" s="30">
        <v>1052</v>
      </c>
      <c r="O109" s="25">
        <f t="shared" si="24"/>
        <v>2057</v>
      </c>
      <c r="P109" s="30">
        <v>1101</v>
      </c>
      <c r="Q109" s="25">
        <f t="shared" si="26"/>
        <v>956</v>
      </c>
      <c r="R109" s="25">
        <f t="shared" si="23"/>
        <v>0</v>
      </c>
      <c r="S109" s="25"/>
      <c r="T109" s="25"/>
      <c r="U109" s="31"/>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3"/>
      <c r="AS109" s="34"/>
      <c r="AT109" s="34"/>
      <c r="AU109" s="34"/>
      <c r="AV109" s="34"/>
      <c r="AW109" s="34"/>
      <c r="AX109" s="34"/>
      <c r="AY109" s="34"/>
    </row>
    <row r="110" spans="1:51" s="35" customFormat="1" x14ac:dyDescent="0.25">
      <c r="A110" s="13"/>
      <c r="B110" s="42" t="s">
        <v>63</v>
      </c>
      <c r="C110" s="28"/>
      <c r="D110" s="28"/>
      <c r="E110" s="28">
        <v>15885</v>
      </c>
      <c r="F110" s="25">
        <f t="shared" si="3"/>
        <v>3463</v>
      </c>
      <c r="G110" s="25">
        <v>596</v>
      </c>
      <c r="H110" s="25">
        <v>2867</v>
      </c>
      <c r="I110" s="25">
        <f t="shared" si="4"/>
        <v>3844</v>
      </c>
      <c r="J110" s="43"/>
      <c r="K110" s="44">
        <v>3844</v>
      </c>
      <c r="L110" s="30">
        <f t="shared" si="31"/>
        <v>5694</v>
      </c>
      <c r="M110" s="30">
        <v>696</v>
      </c>
      <c r="N110" s="30">
        <v>4998</v>
      </c>
      <c r="O110" s="25">
        <f t="shared" si="24"/>
        <v>4872</v>
      </c>
      <c r="P110" s="30">
        <v>696</v>
      </c>
      <c r="Q110" s="25">
        <f t="shared" si="26"/>
        <v>4176</v>
      </c>
      <c r="R110" s="25">
        <f t="shared" si="23"/>
        <v>0</v>
      </c>
      <c r="S110" s="25"/>
      <c r="T110" s="25"/>
      <c r="U110" s="31"/>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3"/>
      <c r="AS110" s="34"/>
      <c r="AT110" s="34"/>
      <c r="AU110" s="34"/>
      <c r="AV110" s="34"/>
      <c r="AW110" s="34"/>
      <c r="AX110" s="34"/>
      <c r="AY110" s="34"/>
    </row>
    <row r="111" spans="1:51" ht="42.75" x14ac:dyDescent="0.25">
      <c r="A111" s="18" t="s">
        <v>37</v>
      </c>
      <c r="B111" s="19" t="s">
        <v>36</v>
      </c>
      <c r="C111" s="20" t="e">
        <f t="shared" si="2"/>
        <v>#REF!</v>
      </c>
      <c r="D111" s="20" t="e">
        <f>#REF!+#REF!+#REF!</f>
        <v>#REF!</v>
      </c>
      <c r="E111" s="20">
        <v>29985</v>
      </c>
      <c r="F111" s="16">
        <f t="shared" si="3"/>
        <v>8507</v>
      </c>
      <c r="G111" s="16">
        <f>SUM(G112:G113)</f>
        <v>3110</v>
      </c>
      <c r="H111" s="16">
        <f>SUM(H112:H113)</f>
        <v>5397</v>
      </c>
      <c r="I111" s="16">
        <f t="shared" si="4"/>
        <v>15830</v>
      </c>
      <c r="J111" s="16">
        <v>8595</v>
      </c>
      <c r="K111" s="16">
        <f>+K113</f>
        <v>7235</v>
      </c>
      <c r="L111" s="16">
        <f>SUM(L112:L113)</f>
        <v>28128</v>
      </c>
      <c r="M111" s="16">
        <f>SUM(M112:M113)</f>
        <v>10775</v>
      </c>
      <c r="N111" s="16">
        <f t="shared" ref="N111:T111" si="32">SUM(N112:N113)</f>
        <v>17353</v>
      </c>
      <c r="O111" s="16">
        <f t="shared" si="32"/>
        <v>10775</v>
      </c>
      <c r="P111" s="16">
        <f t="shared" si="32"/>
        <v>10775</v>
      </c>
      <c r="Q111" s="16">
        <f t="shared" si="32"/>
        <v>0</v>
      </c>
      <c r="R111" s="16">
        <f t="shared" si="32"/>
        <v>0</v>
      </c>
      <c r="S111" s="16">
        <f t="shared" si="32"/>
        <v>0</v>
      </c>
      <c r="T111" s="16">
        <f t="shared" si="32"/>
        <v>0</v>
      </c>
      <c r="U111" s="13"/>
    </row>
    <row r="112" spans="1:51" s="35" customFormat="1" x14ac:dyDescent="0.25">
      <c r="A112" s="13" t="s">
        <v>66</v>
      </c>
      <c r="B112" s="27" t="s">
        <v>70</v>
      </c>
      <c r="C112" s="28"/>
      <c r="D112" s="28"/>
      <c r="E112" s="28"/>
      <c r="F112" s="25">
        <f t="shared" si="3"/>
        <v>3110</v>
      </c>
      <c r="G112" s="29">
        <v>3110</v>
      </c>
      <c r="H112" s="29"/>
      <c r="I112" s="25">
        <f t="shared" si="4"/>
        <v>8595</v>
      </c>
      <c r="J112" s="30">
        <v>8595</v>
      </c>
      <c r="K112" s="30"/>
      <c r="L112" s="25">
        <f t="shared" si="5"/>
        <v>10775</v>
      </c>
      <c r="M112" s="30">
        <v>10775</v>
      </c>
      <c r="N112" s="30"/>
      <c r="O112" s="25">
        <f t="shared" si="24"/>
        <v>10775</v>
      </c>
      <c r="P112" s="30">
        <v>10775</v>
      </c>
      <c r="Q112" s="25">
        <f t="shared" ref="Q112:Q113" si="33">+E112-(H112+K112+N112)</f>
        <v>0</v>
      </c>
      <c r="R112" s="25">
        <f t="shared" si="23"/>
        <v>0</v>
      </c>
      <c r="S112" s="25"/>
      <c r="T112" s="25"/>
      <c r="U112" s="31"/>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3"/>
      <c r="AS112" s="34"/>
      <c r="AT112" s="34"/>
      <c r="AU112" s="34"/>
      <c r="AV112" s="34"/>
      <c r="AW112" s="34"/>
      <c r="AX112" s="34"/>
      <c r="AY112" s="34"/>
    </row>
    <row r="113" spans="1:51" s="35" customFormat="1" ht="30" x14ac:dyDescent="0.25">
      <c r="A113" s="13"/>
      <c r="B113" s="27" t="s">
        <v>85</v>
      </c>
      <c r="C113" s="28"/>
      <c r="D113" s="28"/>
      <c r="E113" s="28">
        <v>29985</v>
      </c>
      <c r="F113" s="25">
        <f>+H113</f>
        <v>5397</v>
      </c>
      <c r="G113" s="29"/>
      <c r="H113" s="45">
        <v>5397</v>
      </c>
      <c r="I113" s="25"/>
      <c r="J113" s="30"/>
      <c r="K113" s="45">
        <v>7235</v>
      </c>
      <c r="L113" s="25">
        <f t="shared" si="5"/>
        <v>17353</v>
      </c>
      <c r="M113" s="30"/>
      <c r="N113" s="30">
        <v>17353</v>
      </c>
      <c r="O113" s="25">
        <f t="shared" si="24"/>
        <v>0</v>
      </c>
      <c r="P113" s="30"/>
      <c r="Q113" s="25">
        <f t="shared" si="33"/>
        <v>0</v>
      </c>
      <c r="R113" s="25">
        <f t="shared" si="23"/>
        <v>0</v>
      </c>
      <c r="S113" s="25"/>
      <c r="T113" s="25"/>
      <c r="U113" s="31"/>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3"/>
      <c r="AS113" s="34"/>
      <c r="AT113" s="34"/>
      <c r="AU113" s="34"/>
      <c r="AV113" s="34"/>
      <c r="AW113" s="34"/>
      <c r="AX113" s="34"/>
      <c r="AY113" s="34"/>
    </row>
    <row r="114" spans="1:51" ht="42.75" x14ac:dyDescent="0.25">
      <c r="A114" s="18" t="s">
        <v>39</v>
      </c>
      <c r="B114" s="19" t="s">
        <v>38</v>
      </c>
      <c r="C114" s="20">
        <f t="shared" si="2"/>
        <v>80223</v>
      </c>
      <c r="D114" s="20">
        <v>80223</v>
      </c>
      <c r="E114" s="20"/>
      <c r="F114" s="16">
        <f t="shared" si="3"/>
        <v>8025</v>
      </c>
      <c r="G114" s="16">
        <f>+SUM(G115:G124)</f>
        <v>8025</v>
      </c>
      <c r="H114" s="16"/>
      <c r="I114" s="16">
        <f t="shared" si="4"/>
        <v>21607</v>
      </c>
      <c r="J114" s="16">
        <f>SUM(J115:J124)</f>
        <v>21607</v>
      </c>
      <c r="K114" s="16"/>
      <c r="L114" s="16">
        <f t="shared" si="5"/>
        <v>25336</v>
      </c>
      <c r="M114" s="16">
        <f>SUM(M115:M124)</f>
        <v>25336</v>
      </c>
      <c r="N114" s="16">
        <f t="shared" ref="N114:T114" si="34">SUM(N115:N124)</f>
        <v>0</v>
      </c>
      <c r="O114" s="16">
        <f t="shared" si="34"/>
        <v>25336</v>
      </c>
      <c r="P114" s="16">
        <f t="shared" si="34"/>
        <v>25336</v>
      </c>
      <c r="Q114" s="16">
        <f t="shared" si="34"/>
        <v>0</v>
      </c>
      <c r="R114" s="16">
        <f t="shared" si="34"/>
        <v>0</v>
      </c>
      <c r="S114" s="16">
        <f t="shared" si="34"/>
        <v>0</v>
      </c>
      <c r="T114" s="16">
        <f t="shared" si="34"/>
        <v>0</v>
      </c>
      <c r="U114" s="13"/>
    </row>
    <row r="115" spans="1:51" s="35" customFormat="1" x14ac:dyDescent="0.25">
      <c r="A115" s="13" t="s">
        <v>66</v>
      </c>
      <c r="B115" s="27" t="s">
        <v>73</v>
      </c>
      <c r="C115" s="28"/>
      <c r="D115" s="28"/>
      <c r="E115" s="28"/>
      <c r="F115" s="25">
        <f t="shared" si="3"/>
        <v>321</v>
      </c>
      <c r="G115" s="29">
        <v>321</v>
      </c>
      <c r="H115" s="29"/>
      <c r="I115" s="25">
        <f t="shared" si="4"/>
        <v>864</v>
      </c>
      <c r="J115" s="30">
        <v>864</v>
      </c>
      <c r="K115" s="30"/>
      <c r="L115" s="25">
        <f t="shared" si="5"/>
        <v>1013</v>
      </c>
      <c r="M115" s="29">
        <v>1013</v>
      </c>
      <c r="N115" s="30"/>
      <c r="O115" s="25">
        <f t="shared" si="24"/>
        <v>1013</v>
      </c>
      <c r="P115" s="30">
        <v>1013</v>
      </c>
      <c r="Q115" s="25">
        <f t="shared" ref="Q115:Q136" si="35">+E115-(H115+K115+N115)</f>
        <v>0</v>
      </c>
      <c r="R115" s="25">
        <f t="shared" si="23"/>
        <v>0</v>
      </c>
      <c r="S115" s="25"/>
      <c r="T115" s="25">
        <f t="shared" si="27"/>
        <v>0</v>
      </c>
      <c r="U115" s="31"/>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3"/>
      <c r="AS115" s="34"/>
      <c r="AT115" s="34"/>
      <c r="AU115" s="34"/>
      <c r="AV115" s="34"/>
      <c r="AW115" s="34"/>
      <c r="AX115" s="34"/>
      <c r="AY115" s="34"/>
    </row>
    <row r="116" spans="1:51" s="35" customFormat="1" x14ac:dyDescent="0.25">
      <c r="A116" s="13" t="s">
        <v>66</v>
      </c>
      <c r="B116" s="27" t="s">
        <v>77</v>
      </c>
      <c r="C116" s="28"/>
      <c r="D116" s="28"/>
      <c r="E116" s="28"/>
      <c r="F116" s="25">
        <f t="shared" si="3"/>
        <v>1485</v>
      </c>
      <c r="G116" s="29">
        <v>1485</v>
      </c>
      <c r="H116" s="29"/>
      <c r="I116" s="25">
        <f t="shared" si="4"/>
        <v>3997</v>
      </c>
      <c r="J116" s="30">
        <v>3997</v>
      </c>
      <c r="K116" s="30"/>
      <c r="L116" s="25">
        <f t="shared" si="5"/>
        <v>4686</v>
      </c>
      <c r="M116" s="29">
        <v>4686</v>
      </c>
      <c r="N116" s="30"/>
      <c r="O116" s="25">
        <f t="shared" si="24"/>
        <v>4687</v>
      </c>
      <c r="P116" s="30">
        <v>4687</v>
      </c>
      <c r="Q116" s="25">
        <f t="shared" si="35"/>
        <v>0</v>
      </c>
      <c r="R116" s="25">
        <f t="shared" si="23"/>
        <v>0</v>
      </c>
      <c r="S116" s="25"/>
      <c r="T116" s="25">
        <f t="shared" si="27"/>
        <v>0</v>
      </c>
      <c r="U116" s="31"/>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3"/>
      <c r="AS116" s="34"/>
      <c r="AT116" s="34"/>
      <c r="AU116" s="34"/>
      <c r="AV116" s="34"/>
      <c r="AW116" s="34"/>
      <c r="AX116" s="34"/>
      <c r="AY116" s="34"/>
    </row>
    <row r="117" spans="1:51" s="35" customFormat="1" x14ac:dyDescent="0.25">
      <c r="A117" s="13" t="s">
        <v>66</v>
      </c>
      <c r="B117" s="27" t="s">
        <v>59</v>
      </c>
      <c r="C117" s="28"/>
      <c r="D117" s="28"/>
      <c r="E117" s="28"/>
      <c r="F117" s="25">
        <f t="shared" si="3"/>
        <v>875</v>
      </c>
      <c r="G117" s="25">
        <v>875</v>
      </c>
      <c r="H117" s="29"/>
      <c r="I117" s="25">
        <f t="shared" si="4"/>
        <v>2357</v>
      </c>
      <c r="J117" s="25">
        <v>2357</v>
      </c>
      <c r="K117" s="30"/>
      <c r="L117" s="25">
        <f t="shared" si="5"/>
        <v>2764</v>
      </c>
      <c r="M117" s="29">
        <v>2764</v>
      </c>
      <c r="N117" s="30"/>
      <c r="O117" s="25">
        <f t="shared" si="24"/>
        <v>2764</v>
      </c>
      <c r="P117" s="30">
        <v>2764</v>
      </c>
      <c r="Q117" s="25">
        <f t="shared" si="35"/>
        <v>0</v>
      </c>
      <c r="R117" s="25">
        <f t="shared" si="23"/>
        <v>0</v>
      </c>
      <c r="S117" s="25"/>
      <c r="T117" s="25">
        <f t="shared" si="27"/>
        <v>0</v>
      </c>
      <c r="U117" s="31"/>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3"/>
      <c r="AS117" s="34"/>
      <c r="AT117" s="34"/>
      <c r="AU117" s="34"/>
      <c r="AV117" s="34"/>
      <c r="AW117" s="34"/>
      <c r="AX117" s="34"/>
      <c r="AY117" s="34"/>
    </row>
    <row r="118" spans="1:51" s="35" customFormat="1" x14ac:dyDescent="0.25">
      <c r="A118" s="13" t="s">
        <v>66</v>
      </c>
      <c r="B118" s="27" t="s">
        <v>60</v>
      </c>
      <c r="C118" s="28"/>
      <c r="D118" s="28"/>
      <c r="E118" s="28"/>
      <c r="F118" s="25">
        <f t="shared" si="3"/>
        <v>1222</v>
      </c>
      <c r="G118" s="25">
        <v>1222</v>
      </c>
      <c r="H118" s="29"/>
      <c r="I118" s="25">
        <f t="shared" si="4"/>
        <v>3291</v>
      </c>
      <c r="J118" s="25">
        <v>3291</v>
      </c>
      <c r="K118" s="30"/>
      <c r="L118" s="25">
        <f t="shared" si="5"/>
        <v>3859</v>
      </c>
      <c r="M118" s="29">
        <v>3859</v>
      </c>
      <c r="N118" s="30"/>
      <c r="O118" s="25">
        <f t="shared" si="24"/>
        <v>3859</v>
      </c>
      <c r="P118" s="30">
        <v>3859</v>
      </c>
      <c r="Q118" s="25">
        <f t="shared" si="35"/>
        <v>0</v>
      </c>
      <c r="R118" s="25">
        <f t="shared" si="23"/>
        <v>0</v>
      </c>
      <c r="S118" s="25"/>
      <c r="T118" s="25">
        <f t="shared" si="27"/>
        <v>0</v>
      </c>
      <c r="U118" s="31"/>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3"/>
      <c r="AS118" s="34"/>
      <c r="AT118" s="34"/>
      <c r="AU118" s="34"/>
      <c r="AV118" s="34"/>
      <c r="AW118" s="34"/>
      <c r="AX118" s="34"/>
      <c r="AY118" s="34"/>
    </row>
    <row r="119" spans="1:51" s="35" customFormat="1" x14ac:dyDescent="0.25">
      <c r="A119" s="13" t="s">
        <v>66</v>
      </c>
      <c r="B119" s="27" t="s">
        <v>61</v>
      </c>
      <c r="C119" s="28"/>
      <c r="D119" s="28"/>
      <c r="E119" s="28"/>
      <c r="F119" s="25">
        <f t="shared" si="3"/>
        <v>1561</v>
      </c>
      <c r="G119" s="25">
        <v>1561</v>
      </c>
      <c r="H119" s="29"/>
      <c r="I119" s="25">
        <f t="shared" si="4"/>
        <v>4203</v>
      </c>
      <c r="J119" s="25">
        <v>4203</v>
      </c>
      <c r="K119" s="30"/>
      <c r="L119" s="25">
        <f t="shared" si="5"/>
        <v>4929</v>
      </c>
      <c r="M119" s="29">
        <v>4929</v>
      </c>
      <c r="N119" s="30"/>
      <c r="O119" s="25">
        <f t="shared" si="24"/>
        <v>4929</v>
      </c>
      <c r="P119" s="30">
        <v>4929</v>
      </c>
      <c r="Q119" s="25">
        <f t="shared" si="35"/>
        <v>0</v>
      </c>
      <c r="R119" s="25">
        <f t="shared" si="23"/>
        <v>0</v>
      </c>
      <c r="S119" s="25"/>
      <c r="T119" s="25">
        <f t="shared" si="27"/>
        <v>0</v>
      </c>
      <c r="U119" s="31"/>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3"/>
      <c r="AS119" s="34"/>
      <c r="AT119" s="34"/>
      <c r="AU119" s="34"/>
      <c r="AV119" s="34"/>
      <c r="AW119" s="34"/>
      <c r="AX119" s="34"/>
      <c r="AY119" s="34"/>
    </row>
    <row r="120" spans="1:51" s="35" customFormat="1" x14ac:dyDescent="0.25">
      <c r="A120" s="13" t="s">
        <v>66</v>
      </c>
      <c r="B120" s="27" t="s">
        <v>62</v>
      </c>
      <c r="C120" s="28"/>
      <c r="D120" s="28"/>
      <c r="E120" s="28"/>
      <c r="F120" s="25">
        <f t="shared" si="3"/>
        <v>636</v>
      </c>
      <c r="G120" s="25">
        <v>636</v>
      </c>
      <c r="H120" s="29"/>
      <c r="I120" s="25">
        <f t="shared" si="4"/>
        <v>1712</v>
      </c>
      <c r="J120" s="25">
        <v>1712</v>
      </c>
      <c r="K120" s="30"/>
      <c r="L120" s="25">
        <f t="shared" si="5"/>
        <v>2008</v>
      </c>
      <c r="M120" s="29">
        <v>2008</v>
      </c>
      <c r="N120" s="30"/>
      <c r="O120" s="25">
        <f t="shared" si="24"/>
        <v>2008</v>
      </c>
      <c r="P120" s="30">
        <v>2008</v>
      </c>
      <c r="Q120" s="25">
        <f t="shared" si="35"/>
        <v>0</v>
      </c>
      <c r="R120" s="25">
        <f t="shared" si="23"/>
        <v>0</v>
      </c>
      <c r="S120" s="25"/>
      <c r="T120" s="25">
        <f t="shared" si="27"/>
        <v>0</v>
      </c>
      <c r="U120" s="31"/>
      <c r="V120" s="32"/>
      <c r="W120" s="32"/>
      <c r="X120" s="32"/>
      <c r="Y120" s="32"/>
      <c r="Z120" s="32"/>
      <c r="AA120" s="32"/>
      <c r="AB120" s="32"/>
      <c r="AC120" s="32"/>
      <c r="AD120" s="32"/>
      <c r="AE120" s="32"/>
      <c r="AF120" s="32"/>
      <c r="AG120" s="32"/>
      <c r="AH120" s="32"/>
      <c r="AI120" s="32"/>
      <c r="AJ120" s="32"/>
      <c r="AK120" s="32"/>
      <c r="AL120" s="32"/>
      <c r="AM120" s="32"/>
      <c r="AN120" s="32"/>
      <c r="AO120" s="32"/>
      <c r="AP120" s="32"/>
      <c r="AQ120" s="32"/>
      <c r="AR120" s="33"/>
      <c r="AS120" s="34"/>
      <c r="AT120" s="34"/>
      <c r="AU120" s="34"/>
      <c r="AV120" s="34"/>
      <c r="AW120" s="34"/>
      <c r="AX120" s="34"/>
      <c r="AY120" s="34"/>
    </row>
    <row r="121" spans="1:51" s="35" customFormat="1" x14ac:dyDescent="0.25">
      <c r="A121" s="13" t="s">
        <v>66</v>
      </c>
      <c r="B121" s="27" t="s">
        <v>63</v>
      </c>
      <c r="C121" s="28"/>
      <c r="D121" s="28"/>
      <c r="E121" s="28"/>
      <c r="F121" s="25">
        <f t="shared" si="3"/>
        <v>999</v>
      </c>
      <c r="G121" s="25">
        <v>999</v>
      </c>
      <c r="H121" s="29"/>
      <c r="I121" s="25">
        <f t="shared" si="4"/>
        <v>2691</v>
      </c>
      <c r="J121" s="25">
        <v>2691</v>
      </c>
      <c r="K121" s="30"/>
      <c r="L121" s="25">
        <f t="shared" si="5"/>
        <v>3155</v>
      </c>
      <c r="M121" s="29">
        <v>3155</v>
      </c>
      <c r="N121" s="30"/>
      <c r="O121" s="25">
        <f t="shared" si="24"/>
        <v>3155</v>
      </c>
      <c r="P121" s="30">
        <v>3155</v>
      </c>
      <c r="Q121" s="25">
        <f t="shared" si="35"/>
        <v>0</v>
      </c>
      <c r="R121" s="25">
        <f t="shared" si="23"/>
        <v>0</v>
      </c>
      <c r="S121" s="25"/>
      <c r="T121" s="25">
        <f t="shared" si="27"/>
        <v>0</v>
      </c>
      <c r="U121" s="31"/>
      <c r="V121" s="32"/>
      <c r="W121" s="32"/>
      <c r="X121" s="32"/>
      <c r="Y121" s="32"/>
      <c r="Z121" s="32"/>
      <c r="AA121" s="32"/>
      <c r="AB121" s="32"/>
      <c r="AC121" s="32"/>
      <c r="AD121" s="32"/>
      <c r="AE121" s="32"/>
      <c r="AF121" s="32"/>
      <c r="AG121" s="32"/>
      <c r="AH121" s="32"/>
      <c r="AI121" s="32"/>
      <c r="AJ121" s="32"/>
      <c r="AK121" s="32"/>
      <c r="AL121" s="32"/>
      <c r="AM121" s="32"/>
      <c r="AN121" s="32"/>
      <c r="AO121" s="32"/>
      <c r="AP121" s="32"/>
      <c r="AQ121" s="32"/>
      <c r="AR121" s="33"/>
      <c r="AS121" s="34"/>
      <c r="AT121" s="34"/>
      <c r="AU121" s="34"/>
      <c r="AV121" s="34"/>
      <c r="AW121" s="34"/>
      <c r="AX121" s="34"/>
      <c r="AY121" s="34"/>
    </row>
    <row r="122" spans="1:51" s="35" customFormat="1" x14ac:dyDescent="0.25">
      <c r="A122" s="13" t="s">
        <v>66</v>
      </c>
      <c r="B122" s="27" t="s">
        <v>64</v>
      </c>
      <c r="C122" s="28"/>
      <c r="D122" s="28"/>
      <c r="E122" s="28"/>
      <c r="F122" s="25">
        <f t="shared" si="3"/>
        <v>611</v>
      </c>
      <c r="G122" s="25">
        <v>611</v>
      </c>
      <c r="H122" s="29"/>
      <c r="I122" s="25">
        <f t="shared" si="4"/>
        <v>1646</v>
      </c>
      <c r="J122" s="25">
        <v>1646</v>
      </c>
      <c r="K122" s="30"/>
      <c r="L122" s="25">
        <f t="shared" si="5"/>
        <v>1930</v>
      </c>
      <c r="M122" s="29">
        <v>1930</v>
      </c>
      <c r="N122" s="30"/>
      <c r="O122" s="25">
        <f t="shared" si="24"/>
        <v>1930</v>
      </c>
      <c r="P122" s="30">
        <v>1930</v>
      </c>
      <c r="Q122" s="25">
        <f t="shared" si="35"/>
        <v>0</v>
      </c>
      <c r="R122" s="25">
        <f t="shared" si="23"/>
        <v>0</v>
      </c>
      <c r="S122" s="25"/>
      <c r="T122" s="25">
        <f t="shared" si="27"/>
        <v>0</v>
      </c>
      <c r="U122" s="31"/>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3"/>
      <c r="AS122" s="34"/>
      <c r="AT122" s="34"/>
      <c r="AU122" s="34"/>
      <c r="AV122" s="34"/>
      <c r="AW122" s="34"/>
      <c r="AX122" s="34"/>
      <c r="AY122" s="34"/>
    </row>
    <row r="123" spans="1:51" s="35" customFormat="1" x14ac:dyDescent="0.25">
      <c r="A123" s="13" t="s">
        <v>66</v>
      </c>
      <c r="B123" s="27" t="s">
        <v>65</v>
      </c>
      <c r="C123" s="28"/>
      <c r="D123" s="28"/>
      <c r="E123" s="28"/>
      <c r="F123" s="25">
        <f t="shared" si="3"/>
        <v>248</v>
      </c>
      <c r="G123" s="25">
        <v>248</v>
      </c>
      <c r="H123" s="29"/>
      <c r="I123" s="25">
        <f t="shared" si="4"/>
        <v>667</v>
      </c>
      <c r="J123" s="25">
        <v>667</v>
      </c>
      <c r="K123" s="30"/>
      <c r="L123" s="25">
        <f t="shared" si="5"/>
        <v>782</v>
      </c>
      <c r="M123" s="29">
        <v>782</v>
      </c>
      <c r="N123" s="30"/>
      <c r="O123" s="25">
        <f t="shared" si="24"/>
        <v>782</v>
      </c>
      <c r="P123" s="30">
        <v>782</v>
      </c>
      <c r="Q123" s="25">
        <f t="shared" si="35"/>
        <v>0</v>
      </c>
      <c r="R123" s="25">
        <f t="shared" si="23"/>
        <v>0</v>
      </c>
      <c r="S123" s="25"/>
      <c r="T123" s="25">
        <f t="shared" si="27"/>
        <v>0</v>
      </c>
      <c r="U123" s="31"/>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3"/>
      <c r="AS123" s="34"/>
      <c r="AT123" s="34"/>
      <c r="AU123" s="34"/>
      <c r="AV123" s="34"/>
      <c r="AW123" s="34"/>
      <c r="AX123" s="34"/>
      <c r="AY123" s="34"/>
    </row>
    <row r="124" spans="1:51" s="35" customFormat="1" x14ac:dyDescent="0.25">
      <c r="A124" s="13" t="s">
        <v>66</v>
      </c>
      <c r="B124" s="27" t="s">
        <v>67</v>
      </c>
      <c r="C124" s="28"/>
      <c r="D124" s="28"/>
      <c r="E124" s="28"/>
      <c r="F124" s="25">
        <f t="shared" si="3"/>
        <v>67</v>
      </c>
      <c r="G124" s="29">
        <v>67</v>
      </c>
      <c r="H124" s="29"/>
      <c r="I124" s="25">
        <f t="shared" si="4"/>
        <v>179</v>
      </c>
      <c r="J124" s="30">
        <v>179</v>
      </c>
      <c r="K124" s="30"/>
      <c r="L124" s="25">
        <f t="shared" si="5"/>
        <v>210</v>
      </c>
      <c r="M124" s="29">
        <v>210</v>
      </c>
      <c r="N124" s="30"/>
      <c r="O124" s="25">
        <f t="shared" si="24"/>
        <v>209</v>
      </c>
      <c r="P124" s="30">
        <v>209</v>
      </c>
      <c r="Q124" s="25">
        <f t="shared" si="35"/>
        <v>0</v>
      </c>
      <c r="R124" s="25">
        <f t="shared" si="23"/>
        <v>0</v>
      </c>
      <c r="S124" s="25"/>
      <c r="T124" s="25">
        <f t="shared" si="27"/>
        <v>0</v>
      </c>
      <c r="U124" s="31"/>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3"/>
      <c r="AS124" s="34"/>
      <c r="AT124" s="34"/>
      <c r="AU124" s="34"/>
      <c r="AV124" s="34"/>
      <c r="AW124" s="34"/>
      <c r="AX124" s="34"/>
      <c r="AY124" s="34"/>
    </row>
    <row r="125" spans="1:51" ht="28.5" x14ac:dyDescent="0.25">
      <c r="A125" s="18" t="s">
        <v>41</v>
      </c>
      <c r="B125" s="19" t="s">
        <v>40</v>
      </c>
      <c r="C125" s="20">
        <f t="shared" si="2"/>
        <v>727227</v>
      </c>
      <c r="D125" s="20">
        <f>D126+D137</f>
        <v>409865</v>
      </c>
      <c r="E125" s="20">
        <f>E126</f>
        <v>317362</v>
      </c>
      <c r="F125" s="16">
        <f>+F126+F137</f>
        <v>97765</v>
      </c>
      <c r="G125" s="16">
        <f t="shared" ref="G125:T125" si="36">+G126+G137</f>
        <v>40640</v>
      </c>
      <c r="H125" s="16">
        <f t="shared" si="36"/>
        <v>57125</v>
      </c>
      <c r="I125" s="16">
        <f t="shared" si="36"/>
        <v>190281</v>
      </c>
      <c r="J125" s="16">
        <f t="shared" si="36"/>
        <v>110095</v>
      </c>
      <c r="K125" s="16">
        <f t="shared" si="36"/>
        <v>80186</v>
      </c>
      <c r="L125" s="16">
        <f t="shared" si="36"/>
        <v>88396</v>
      </c>
      <c r="M125" s="16">
        <f t="shared" si="36"/>
        <v>5440</v>
      </c>
      <c r="N125" s="16">
        <f t="shared" si="36"/>
        <v>82956</v>
      </c>
      <c r="O125" s="16">
        <f t="shared" si="36"/>
        <v>103606</v>
      </c>
      <c r="P125" s="16">
        <f t="shared" si="36"/>
        <v>6511</v>
      </c>
      <c r="Q125" s="16">
        <f t="shared" si="36"/>
        <v>97095</v>
      </c>
      <c r="R125" s="16">
        <f t="shared" si="36"/>
        <v>8505</v>
      </c>
      <c r="S125" s="16">
        <f t="shared" si="36"/>
        <v>8505</v>
      </c>
      <c r="T125" s="16">
        <f t="shared" si="36"/>
        <v>0</v>
      </c>
      <c r="U125" s="13"/>
    </row>
    <row r="126" spans="1:51" ht="45" x14ac:dyDescent="0.25">
      <c r="A126" s="40"/>
      <c r="B126" s="23" t="s">
        <v>42</v>
      </c>
      <c r="C126" s="20">
        <f t="shared" si="2"/>
        <v>709086</v>
      </c>
      <c r="D126" s="20">
        <v>391724</v>
      </c>
      <c r="E126" s="20">
        <f>SUM(E129:E136)</f>
        <v>317362</v>
      </c>
      <c r="F126" s="16">
        <f>SUM(F127:F136)</f>
        <v>95945</v>
      </c>
      <c r="G126" s="16">
        <f t="shared" ref="G126:T126" si="37">SUM(G127:G136)</f>
        <v>38820</v>
      </c>
      <c r="H126" s="16">
        <f t="shared" si="37"/>
        <v>57125</v>
      </c>
      <c r="I126" s="16">
        <f t="shared" si="37"/>
        <v>184754</v>
      </c>
      <c r="J126" s="16">
        <f t="shared" si="37"/>
        <v>104568</v>
      </c>
      <c r="K126" s="16">
        <f t="shared" si="37"/>
        <v>80186</v>
      </c>
      <c r="L126" s="16">
        <f t="shared" si="37"/>
        <v>82956</v>
      </c>
      <c r="M126" s="16">
        <f t="shared" si="37"/>
        <v>0</v>
      </c>
      <c r="N126" s="16">
        <f t="shared" si="37"/>
        <v>82956</v>
      </c>
      <c r="O126" s="16">
        <f t="shared" si="37"/>
        <v>97095</v>
      </c>
      <c r="P126" s="16">
        <f t="shared" si="37"/>
        <v>0</v>
      </c>
      <c r="Q126" s="16">
        <f t="shared" si="37"/>
        <v>97095</v>
      </c>
      <c r="R126" s="16">
        <f t="shared" si="37"/>
        <v>8505</v>
      </c>
      <c r="S126" s="16">
        <f t="shared" si="37"/>
        <v>8505</v>
      </c>
      <c r="T126" s="16">
        <f t="shared" si="37"/>
        <v>0</v>
      </c>
      <c r="U126" s="13"/>
    </row>
    <row r="127" spans="1:51" s="35" customFormat="1" x14ac:dyDescent="0.25">
      <c r="A127" s="13" t="s">
        <v>66</v>
      </c>
      <c r="B127" s="27" t="s">
        <v>75</v>
      </c>
      <c r="C127" s="48"/>
      <c r="D127" s="28"/>
      <c r="E127" s="28"/>
      <c r="F127" s="25">
        <f t="shared" si="3"/>
        <v>1087</v>
      </c>
      <c r="G127" s="25">
        <v>1087</v>
      </c>
      <c r="H127" s="29"/>
      <c r="I127" s="25">
        <f t="shared" si="4"/>
        <v>2928</v>
      </c>
      <c r="J127" s="25">
        <v>2928</v>
      </c>
      <c r="K127" s="30"/>
      <c r="L127" s="25">
        <f t="shared" si="5"/>
        <v>0</v>
      </c>
      <c r="M127" s="30">
        <v>0</v>
      </c>
      <c r="N127" s="30"/>
      <c r="O127" s="25">
        <f t="shared" ref="O127:O174" si="38">+P127+Q127</f>
        <v>0</v>
      </c>
      <c r="P127" s="30">
        <v>0</v>
      </c>
      <c r="Q127" s="25">
        <f t="shared" si="35"/>
        <v>0</v>
      </c>
      <c r="R127" s="25">
        <f t="shared" ref="R127:R174" si="39">+S127+T127</f>
        <v>0</v>
      </c>
      <c r="S127" s="25"/>
      <c r="T127" s="25"/>
      <c r="U127" s="31"/>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3"/>
      <c r="AS127" s="34"/>
      <c r="AT127" s="34"/>
      <c r="AU127" s="34"/>
      <c r="AV127" s="34"/>
      <c r="AW127" s="34"/>
      <c r="AX127" s="34"/>
      <c r="AY127" s="34"/>
    </row>
    <row r="128" spans="1:51" s="35" customFormat="1" x14ac:dyDescent="0.25">
      <c r="A128" s="13" t="s">
        <v>66</v>
      </c>
      <c r="B128" s="27" t="s">
        <v>78</v>
      </c>
      <c r="C128" s="48"/>
      <c r="D128" s="28"/>
      <c r="E128" s="28"/>
      <c r="F128" s="25">
        <f t="shared" si="3"/>
        <v>388</v>
      </c>
      <c r="G128" s="25">
        <v>388</v>
      </c>
      <c r="H128" s="29"/>
      <c r="I128" s="25">
        <f t="shared" si="4"/>
        <v>1046</v>
      </c>
      <c r="J128" s="25">
        <v>1046</v>
      </c>
      <c r="K128" s="30"/>
      <c r="L128" s="25">
        <f t="shared" si="5"/>
        <v>0</v>
      </c>
      <c r="M128" s="30">
        <v>0</v>
      </c>
      <c r="N128" s="30"/>
      <c r="O128" s="25">
        <f t="shared" si="38"/>
        <v>0</v>
      </c>
      <c r="P128" s="30">
        <v>0</v>
      </c>
      <c r="Q128" s="25">
        <f t="shared" si="35"/>
        <v>0</v>
      </c>
      <c r="R128" s="25">
        <f t="shared" si="39"/>
        <v>0</v>
      </c>
      <c r="S128" s="25"/>
      <c r="T128" s="25"/>
      <c r="U128" s="31"/>
      <c r="V128" s="32"/>
      <c r="W128" s="32"/>
      <c r="X128" s="32"/>
      <c r="Y128" s="32"/>
      <c r="Z128" s="32"/>
      <c r="AA128" s="32"/>
      <c r="AB128" s="32"/>
      <c r="AC128" s="32"/>
      <c r="AD128" s="32"/>
      <c r="AE128" s="32"/>
      <c r="AF128" s="32"/>
      <c r="AG128" s="32"/>
      <c r="AH128" s="32"/>
      <c r="AI128" s="32"/>
      <c r="AJ128" s="32"/>
      <c r="AK128" s="32"/>
      <c r="AL128" s="32"/>
      <c r="AM128" s="32"/>
      <c r="AN128" s="32"/>
      <c r="AO128" s="32"/>
      <c r="AP128" s="32"/>
      <c r="AQ128" s="32"/>
      <c r="AR128" s="33"/>
      <c r="AS128" s="34"/>
      <c r="AT128" s="34"/>
      <c r="AU128" s="34"/>
      <c r="AV128" s="34"/>
      <c r="AW128" s="34"/>
      <c r="AX128" s="34"/>
      <c r="AY128" s="34"/>
    </row>
    <row r="129" spans="1:51" s="35" customFormat="1" x14ac:dyDescent="0.25">
      <c r="A129" s="13"/>
      <c r="B129" s="42" t="s">
        <v>67</v>
      </c>
      <c r="C129" s="48"/>
      <c r="D129" s="28">
        <v>65360</v>
      </c>
      <c r="E129" s="28"/>
      <c r="F129" s="25">
        <f t="shared" si="3"/>
        <v>272</v>
      </c>
      <c r="G129" s="25">
        <v>272</v>
      </c>
      <c r="H129" s="29"/>
      <c r="I129" s="25">
        <f t="shared" si="4"/>
        <v>0</v>
      </c>
      <c r="J129" s="25"/>
      <c r="K129" s="30"/>
      <c r="L129" s="25">
        <f t="shared" si="5"/>
        <v>0</v>
      </c>
      <c r="M129" s="30"/>
      <c r="N129" s="30"/>
      <c r="O129" s="25">
        <f t="shared" si="38"/>
        <v>0</v>
      </c>
      <c r="P129" s="30">
        <v>0</v>
      </c>
      <c r="Q129" s="25">
        <f t="shared" si="35"/>
        <v>0</v>
      </c>
      <c r="R129" s="25">
        <f t="shared" si="39"/>
        <v>0</v>
      </c>
      <c r="S129" s="25"/>
      <c r="T129" s="25"/>
      <c r="U129" s="31"/>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3"/>
      <c r="AS129" s="34"/>
      <c r="AT129" s="34"/>
      <c r="AU129" s="34"/>
      <c r="AV129" s="34"/>
      <c r="AW129" s="34"/>
      <c r="AX129" s="34"/>
      <c r="AY129" s="34"/>
    </row>
    <row r="130" spans="1:51" s="35" customFormat="1" x14ac:dyDescent="0.25">
      <c r="A130" s="13"/>
      <c r="B130" s="42" t="s">
        <v>64</v>
      </c>
      <c r="C130" s="48"/>
      <c r="D130" s="28"/>
      <c r="E130" s="28"/>
      <c r="F130" s="25">
        <f t="shared" si="3"/>
        <v>1055</v>
      </c>
      <c r="G130" s="25">
        <v>1055</v>
      </c>
      <c r="H130" s="29"/>
      <c r="I130" s="25">
        <f t="shared" si="4"/>
        <v>0</v>
      </c>
      <c r="J130" s="25"/>
      <c r="K130" s="30"/>
      <c r="L130" s="25">
        <f t="shared" si="5"/>
        <v>0</v>
      </c>
      <c r="M130" s="30"/>
      <c r="N130" s="30"/>
      <c r="O130" s="25">
        <f t="shared" si="38"/>
        <v>0</v>
      </c>
      <c r="P130" s="30">
        <v>0</v>
      </c>
      <c r="Q130" s="25">
        <f t="shared" si="35"/>
        <v>0</v>
      </c>
      <c r="R130" s="25">
        <f t="shared" si="39"/>
        <v>0</v>
      </c>
      <c r="S130" s="25"/>
      <c r="T130" s="25"/>
      <c r="U130" s="31"/>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3"/>
      <c r="AS130" s="34"/>
      <c r="AT130" s="34"/>
      <c r="AU130" s="34"/>
      <c r="AV130" s="34"/>
      <c r="AW130" s="34"/>
      <c r="AX130" s="34"/>
      <c r="AY130" s="34"/>
    </row>
    <row r="131" spans="1:51" s="35" customFormat="1" x14ac:dyDescent="0.25">
      <c r="A131" s="13"/>
      <c r="B131" s="42" t="s">
        <v>65</v>
      </c>
      <c r="C131" s="48"/>
      <c r="D131" s="28"/>
      <c r="E131" s="28"/>
      <c r="F131" s="25">
        <f t="shared" si="3"/>
        <v>831</v>
      </c>
      <c r="G131" s="25">
        <v>831</v>
      </c>
      <c r="H131" s="29"/>
      <c r="I131" s="25">
        <f t="shared" si="4"/>
        <v>0</v>
      </c>
      <c r="J131" s="25"/>
      <c r="K131" s="30"/>
      <c r="L131" s="25">
        <f t="shared" si="5"/>
        <v>0</v>
      </c>
      <c r="M131" s="30"/>
      <c r="N131" s="30"/>
      <c r="O131" s="25">
        <f t="shared" si="38"/>
        <v>0</v>
      </c>
      <c r="P131" s="30">
        <v>0</v>
      </c>
      <c r="Q131" s="25">
        <f t="shared" si="35"/>
        <v>0</v>
      </c>
      <c r="R131" s="25">
        <f t="shared" si="39"/>
        <v>0</v>
      </c>
      <c r="S131" s="25"/>
      <c r="T131" s="25"/>
      <c r="U131" s="31"/>
      <c r="V131" s="32"/>
      <c r="W131" s="32"/>
      <c r="X131" s="32"/>
      <c r="Y131" s="32"/>
      <c r="Z131" s="32"/>
      <c r="AA131" s="32"/>
      <c r="AB131" s="32"/>
      <c r="AC131" s="32"/>
      <c r="AD131" s="32"/>
      <c r="AE131" s="32"/>
      <c r="AF131" s="32"/>
      <c r="AG131" s="32"/>
      <c r="AH131" s="32"/>
      <c r="AI131" s="32"/>
      <c r="AJ131" s="32"/>
      <c r="AK131" s="32"/>
      <c r="AL131" s="32"/>
      <c r="AM131" s="32"/>
      <c r="AN131" s="32"/>
      <c r="AO131" s="32"/>
      <c r="AP131" s="32"/>
      <c r="AQ131" s="32"/>
      <c r="AR131" s="33"/>
      <c r="AS131" s="34"/>
      <c r="AT131" s="34"/>
      <c r="AU131" s="34"/>
      <c r="AV131" s="34"/>
      <c r="AW131" s="34"/>
      <c r="AX131" s="34"/>
      <c r="AY131" s="34"/>
    </row>
    <row r="132" spans="1:51" s="35" customFormat="1" x14ac:dyDescent="0.25">
      <c r="A132" s="13" t="s">
        <v>66</v>
      </c>
      <c r="B132" s="42" t="s">
        <v>59</v>
      </c>
      <c r="C132" s="48"/>
      <c r="D132" s="28"/>
      <c r="E132" s="28">
        <v>39670</v>
      </c>
      <c r="F132" s="25">
        <f t="shared" si="3"/>
        <v>11792</v>
      </c>
      <c r="G132" s="25">
        <v>4651</v>
      </c>
      <c r="H132" s="45">
        <v>7141</v>
      </c>
      <c r="I132" s="25">
        <f t="shared" si="4"/>
        <v>21617</v>
      </c>
      <c r="J132" s="25">
        <v>11593</v>
      </c>
      <c r="K132" s="45">
        <v>10024</v>
      </c>
      <c r="L132" s="25">
        <f t="shared" si="5"/>
        <v>10370</v>
      </c>
      <c r="M132" s="30">
        <v>0</v>
      </c>
      <c r="N132" s="30">
        <v>10370</v>
      </c>
      <c r="O132" s="25">
        <f t="shared" si="38"/>
        <v>12135</v>
      </c>
      <c r="P132" s="30">
        <v>0</v>
      </c>
      <c r="Q132" s="25">
        <f t="shared" si="35"/>
        <v>12135</v>
      </c>
      <c r="R132" s="25">
        <f t="shared" si="39"/>
        <v>0</v>
      </c>
      <c r="S132" s="25"/>
      <c r="T132" s="25"/>
      <c r="U132" s="31"/>
      <c r="V132" s="32"/>
      <c r="W132" s="32"/>
      <c r="X132" s="32"/>
      <c r="Y132" s="32"/>
      <c r="Z132" s="32"/>
      <c r="AA132" s="32"/>
      <c r="AB132" s="32"/>
      <c r="AC132" s="32"/>
      <c r="AD132" s="32"/>
      <c r="AE132" s="32"/>
      <c r="AF132" s="32"/>
      <c r="AG132" s="32"/>
      <c r="AH132" s="32"/>
      <c r="AI132" s="32"/>
      <c r="AJ132" s="32"/>
      <c r="AK132" s="32"/>
      <c r="AL132" s="32"/>
      <c r="AM132" s="32"/>
      <c r="AN132" s="32"/>
      <c r="AO132" s="32"/>
      <c r="AP132" s="32"/>
      <c r="AQ132" s="32"/>
      <c r="AR132" s="33"/>
      <c r="AS132" s="34"/>
      <c r="AT132" s="34"/>
      <c r="AU132" s="34"/>
      <c r="AV132" s="34"/>
      <c r="AW132" s="34"/>
      <c r="AX132" s="34"/>
      <c r="AY132" s="34"/>
    </row>
    <row r="133" spans="1:51" s="35" customFormat="1" x14ac:dyDescent="0.25">
      <c r="A133" s="13" t="s">
        <v>66</v>
      </c>
      <c r="B133" s="42" t="s">
        <v>60</v>
      </c>
      <c r="C133" s="48"/>
      <c r="D133" s="28"/>
      <c r="E133" s="28"/>
      <c r="F133" s="25">
        <f t="shared" si="3"/>
        <v>9160</v>
      </c>
      <c r="G133" s="25">
        <v>9160</v>
      </c>
      <c r="H133" s="45"/>
      <c r="I133" s="25">
        <f t="shared" si="4"/>
        <v>0</v>
      </c>
      <c r="J133" s="25"/>
      <c r="K133" s="45"/>
      <c r="L133" s="25">
        <f t="shared" si="5"/>
        <v>0</v>
      </c>
      <c r="M133" s="30"/>
      <c r="N133" s="30"/>
      <c r="O133" s="25">
        <f t="shared" si="38"/>
        <v>0</v>
      </c>
      <c r="P133" s="30">
        <v>0</v>
      </c>
      <c r="Q133" s="25">
        <f t="shared" si="35"/>
        <v>0</v>
      </c>
      <c r="R133" s="25">
        <f t="shared" si="39"/>
        <v>0</v>
      </c>
      <c r="S133" s="25"/>
      <c r="T133" s="25"/>
      <c r="U133" s="31"/>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3"/>
      <c r="AS133" s="34"/>
      <c r="AT133" s="34"/>
      <c r="AU133" s="34"/>
      <c r="AV133" s="34"/>
      <c r="AW133" s="34"/>
      <c r="AX133" s="34"/>
      <c r="AY133" s="34"/>
    </row>
    <row r="134" spans="1:51" s="35" customFormat="1" x14ac:dyDescent="0.25">
      <c r="A134" s="13"/>
      <c r="B134" s="42" t="s">
        <v>61</v>
      </c>
      <c r="C134" s="48"/>
      <c r="D134" s="28"/>
      <c r="E134" s="28">
        <v>29753</v>
      </c>
      <c r="F134" s="25">
        <f t="shared" si="3"/>
        <v>13421</v>
      </c>
      <c r="G134" s="25">
        <v>8066</v>
      </c>
      <c r="H134" s="45">
        <v>5355</v>
      </c>
      <c r="I134" s="25">
        <f t="shared" si="4"/>
        <v>17984</v>
      </c>
      <c r="J134" s="25">
        <v>10467</v>
      </c>
      <c r="K134" s="45">
        <v>7517</v>
      </c>
      <c r="L134" s="25">
        <f t="shared" si="5"/>
        <v>7777</v>
      </c>
      <c r="M134" s="30">
        <v>0</v>
      </c>
      <c r="N134" s="30">
        <v>7777</v>
      </c>
      <c r="O134" s="25">
        <f t="shared" si="38"/>
        <v>9104</v>
      </c>
      <c r="P134" s="30">
        <v>0</v>
      </c>
      <c r="Q134" s="25">
        <f t="shared" si="35"/>
        <v>9104</v>
      </c>
      <c r="R134" s="25">
        <f t="shared" si="39"/>
        <v>0</v>
      </c>
      <c r="S134" s="25"/>
      <c r="T134" s="25"/>
      <c r="U134" s="31"/>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3"/>
      <c r="AS134" s="34"/>
      <c r="AT134" s="34"/>
      <c r="AU134" s="34"/>
      <c r="AV134" s="34"/>
      <c r="AW134" s="34"/>
      <c r="AX134" s="34"/>
      <c r="AY134" s="34"/>
    </row>
    <row r="135" spans="1:51" s="35" customFormat="1" x14ac:dyDescent="0.25">
      <c r="A135" s="13"/>
      <c r="B135" s="42" t="s">
        <v>62</v>
      </c>
      <c r="C135" s="48"/>
      <c r="D135" s="28"/>
      <c r="E135" s="28">
        <v>158681</v>
      </c>
      <c r="F135" s="25">
        <f t="shared" si="3"/>
        <v>34062</v>
      </c>
      <c r="G135" s="25">
        <v>5499</v>
      </c>
      <c r="H135" s="45">
        <v>28563</v>
      </c>
      <c r="I135" s="25">
        <f t="shared" si="4"/>
        <v>88086</v>
      </c>
      <c r="J135" s="25">
        <v>47993</v>
      </c>
      <c r="K135" s="45">
        <v>40093</v>
      </c>
      <c r="L135" s="25">
        <f t="shared" si="5"/>
        <v>41478</v>
      </c>
      <c r="M135" s="30">
        <v>0</v>
      </c>
      <c r="N135" s="30">
        <v>41478</v>
      </c>
      <c r="O135" s="25">
        <f t="shared" si="38"/>
        <v>48547</v>
      </c>
      <c r="P135" s="30">
        <v>0</v>
      </c>
      <c r="Q135" s="25">
        <f t="shared" si="35"/>
        <v>48547</v>
      </c>
      <c r="R135" s="25">
        <f t="shared" si="39"/>
        <v>7205</v>
      </c>
      <c r="S135" s="25">
        <v>7205</v>
      </c>
      <c r="T135" s="25"/>
      <c r="U135" s="31"/>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3"/>
      <c r="AS135" s="34"/>
      <c r="AT135" s="34"/>
      <c r="AU135" s="34"/>
      <c r="AV135" s="34"/>
      <c r="AW135" s="34"/>
      <c r="AX135" s="34"/>
      <c r="AY135" s="34"/>
    </row>
    <row r="136" spans="1:51" s="35" customFormat="1" x14ac:dyDescent="0.25">
      <c r="A136" s="13" t="s">
        <v>66</v>
      </c>
      <c r="B136" s="42" t="s">
        <v>63</v>
      </c>
      <c r="C136" s="48"/>
      <c r="D136" s="28"/>
      <c r="E136" s="28">
        <v>89258</v>
      </c>
      <c r="F136" s="25">
        <f t="shared" si="3"/>
        <v>23877</v>
      </c>
      <c r="G136" s="25">
        <v>7811</v>
      </c>
      <c r="H136" s="45">
        <v>16066</v>
      </c>
      <c r="I136" s="25">
        <f t="shared" si="4"/>
        <v>53093</v>
      </c>
      <c r="J136" s="25">
        <v>30541</v>
      </c>
      <c r="K136" s="45">
        <v>22552</v>
      </c>
      <c r="L136" s="25">
        <f t="shared" si="5"/>
        <v>23331</v>
      </c>
      <c r="M136" s="30">
        <v>0</v>
      </c>
      <c r="N136" s="30">
        <v>23331</v>
      </c>
      <c r="O136" s="25">
        <f t="shared" si="38"/>
        <v>27309</v>
      </c>
      <c r="P136" s="30">
        <v>0</v>
      </c>
      <c r="Q136" s="25">
        <f t="shared" si="35"/>
        <v>27309</v>
      </c>
      <c r="R136" s="25">
        <f t="shared" si="39"/>
        <v>1300</v>
      </c>
      <c r="S136" s="25">
        <v>1300</v>
      </c>
      <c r="T136" s="25"/>
      <c r="U136" s="31"/>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3"/>
      <c r="AS136" s="34"/>
      <c r="AT136" s="34"/>
      <c r="AU136" s="34"/>
      <c r="AV136" s="34"/>
      <c r="AW136" s="34"/>
      <c r="AX136" s="34"/>
      <c r="AY136" s="34"/>
    </row>
    <row r="137" spans="1:51" ht="45" x14ac:dyDescent="0.25">
      <c r="A137" s="40"/>
      <c r="B137" s="23" t="s">
        <v>43</v>
      </c>
      <c r="C137" s="20">
        <f t="shared" si="2"/>
        <v>18141</v>
      </c>
      <c r="D137" s="20">
        <v>18141</v>
      </c>
      <c r="E137" s="20"/>
      <c r="F137" s="16">
        <f>SUM(F138:F148)</f>
        <v>1820</v>
      </c>
      <c r="G137" s="16">
        <f t="shared" ref="G137:T137" si="40">SUM(G138:G148)</f>
        <v>1820</v>
      </c>
      <c r="H137" s="16">
        <f t="shared" si="40"/>
        <v>0</v>
      </c>
      <c r="I137" s="16">
        <f t="shared" si="40"/>
        <v>5527</v>
      </c>
      <c r="J137" s="16">
        <f t="shared" si="40"/>
        <v>5527</v>
      </c>
      <c r="K137" s="16">
        <f t="shared" si="40"/>
        <v>0</v>
      </c>
      <c r="L137" s="16">
        <f t="shared" si="40"/>
        <v>5440</v>
      </c>
      <c r="M137" s="16">
        <f t="shared" si="40"/>
        <v>5440</v>
      </c>
      <c r="N137" s="16">
        <f t="shared" si="40"/>
        <v>0</v>
      </c>
      <c r="O137" s="16">
        <f t="shared" si="40"/>
        <v>6511</v>
      </c>
      <c r="P137" s="16">
        <f t="shared" si="40"/>
        <v>6511</v>
      </c>
      <c r="Q137" s="16">
        <f t="shared" si="40"/>
        <v>0</v>
      </c>
      <c r="R137" s="16">
        <f t="shared" si="40"/>
        <v>0</v>
      </c>
      <c r="S137" s="16">
        <f t="shared" si="40"/>
        <v>0</v>
      </c>
      <c r="T137" s="16">
        <f t="shared" si="40"/>
        <v>0</v>
      </c>
      <c r="U137" s="13"/>
    </row>
    <row r="138" spans="1:51" s="35" customFormat="1" x14ac:dyDescent="0.25">
      <c r="A138" s="13" t="s">
        <v>66</v>
      </c>
      <c r="B138" s="27" t="s">
        <v>75</v>
      </c>
      <c r="C138" s="28"/>
      <c r="D138" s="28"/>
      <c r="E138" s="28"/>
      <c r="F138" s="25">
        <f t="shared" si="3"/>
        <v>410</v>
      </c>
      <c r="G138" s="25">
        <v>410</v>
      </c>
      <c r="H138" s="29"/>
      <c r="I138" s="25">
        <f t="shared" si="4"/>
        <v>1244</v>
      </c>
      <c r="J138" s="25">
        <v>1244</v>
      </c>
      <c r="K138" s="30"/>
      <c r="L138" s="25">
        <f t="shared" si="5"/>
        <v>1224</v>
      </c>
      <c r="M138" s="29">
        <v>1224</v>
      </c>
      <c r="N138" s="30"/>
      <c r="O138" s="25">
        <f t="shared" si="38"/>
        <v>1465</v>
      </c>
      <c r="P138" s="30">
        <v>1465</v>
      </c>
      <c r="Q138" s="25">
        <f t="shared" ref="Q138:Q174" si="41">+E138-(H138+K138+N138)</f>
        <v>0</v>
      </c>
      <c r="R138" s="25">
        <f t="shared" si="39"/>
        <v>0</v>
      </c>
      <c r="S138" s="25"/>
      <c r="T138" s="25">
        <f t="shared" ref="T138:T174" si="42">+H138+K138+N138+Q138</f>
        <v>0</v>
      </c>
      <c r="U138" s="31"/>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3"/>
      <c r="AS138" s="34"/>
      <c r="AT138" s="34"/>
      <c r="AU138" s="34"/>
      <c r="AV138" s="34"/>
      <c r="AW138" s="34"/>
      <c r="AX138" s="34"/>
      <c r="AY138" s="34"/>
    </row>
    <row r="139" spans="1:51" s="35" customFormat="1" x14ac:dyDescent="0.25">
      <c r="A139" s="13" t="s">
        <v>66</v>
      </c>
      <c r="B139" s="27" t="s">
        <v>79</v>
      </c>
      <c r="C139" s="28"/>
      <c r="D139" s="28"/>
      <c r="E139" s="28"/>
      <c r="F139" s="25">
        <f t="shared" si="3"/>
        <v>164</v>
      </c>
      <c r="G139" s="25">
        <v>164</v>
      </c>
      <c r="H139" s="29"/>
      <c r="I139" s="25">
        <f t="shared" si="4"/>
        <v>497</v>
      </c>
      <c r="J139" s="25">
        <v>497</v>
      </c>
      <c r="K139" s="30"/>
      <c r="L139" s="25">
        <f t="shared" si="5"/>
        <v>490</v>
      </c>
      <c r="M139" s="29">
        <v>490</v>
      </c>
      <c r="N139" s="30"/>
      <c r="O139" s="25">
        <f t="shared" si="38"/>
        <v>586</v>
      </c>
      <c r="P139" s="30">
        <v>586</v>
      </c>
      <c r="Q139" s="25">
        <f t="shared" si="41"/>
        <v>0</v>
      </c>
      <c r="R139" s="25">
        <f t="shared" si="39"/>
        <v>0</v>
      </c>
      <c r="S139" s="25"/>
      <c r="T139" s="25">
        <f t="shared" si="42"/>
        <v>0</v>
      </c>
      <c r="U139" s="31"/>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3"/>
      <c r="AS139" s="34"/>
      <c r="AT139" s="34"/>
      <c r="AU139" s="34"/>
      <c r="AV139" s="34"/>
      <c r="AW139" s="34"/>
      <c r="AX139" s="34"/>
      <c r="AY139" s="34"/>
    </row>
    <row r="140" spans="1:51" s="35" customFormat="1" x14ac:dyDescent="0.25">
      <c r="A140" s="13" t="s">
        <v>66</v>
      </c>
      <c r="B140" s="27" t="s">
        <v>71</v>
      </c>
      <c r="C140" s="28"/>
      <c r="D140" s="28"/>
      <c r="E140" s="28"/>
      <c r="F140" s="25">
        <f t="shared" si="3"/>
        <v>100</v>
      </c>
      <c r="G140" s="25">
        <v>100</v>
      </c>
      <c r="H140" s="29"/>
      <c r="I140" s="25">
        <f t="shared" si="4"/>
        <v>304</v>
      </c>
      <c r="J140" s="25">
        <v>304</v>
      </c>
      <c r="K140" s="30"/>
      <c r="L140" s="25">
        <f t="shared" si="5"/>
        <v>299</v>
      </c>
      <c r="M140" s="29">
        <v>299</v>
      </c>
      <c r="N140" s="30"/>
      <c r="O140" s="25">
        <f t="shared" si="38"/>
        <v>358</v>
      </c>
      <c r="P140" s="30">
        <v>358</v>
      </c>
      <c r="Q140" s="25">
        <f t="shared" si="41"/>
        <v>0</v>
      </c>
      <c r="R140" s="25">
        <f t="shared" si="39"/>
        <v>0</v>
      </c>
      <c r="S140" s="25"/>
      <c r="T140" s="25">
        <f t="shared" si="42"/>
        <v>0</v>
      </c>
      <c r="U140" s="31"/>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3"/>
      <c r="AS140" s="34"/>
      <c r="AT140" s="34"/>
      <c r="AU140" s="34"/>
      <c r="AV140" s="34"/>
      <c r="AW140" s="34"/>
      <c r="AX140" s="34"/>
      <c r="AY140" s="34"/>
    </row>
    <row r="141" spans="1:51" s="35" customFormat="1" x14ac:dyDescent="0.25">
      <c r="A141" s="13" t="s">
        <v>66</v>
      </c>
      <c r="B141" s="27" t="s">
        <v>59</v>
      </c>
      <c r="C141" s="28"/>
      <c r="D141" s="28"/>
      <c r="E141" s="28"/>
      <c r="F141" s="25">
        <f t="shared" si="3"/>
        <v>125</v>
      </c>
      <c r="G141" s="25">
        <v>125</v>
      </c>
      <c r="H141" s="29"/>
      <c r="I141" s="25">
        <f t="shared" si="4"/>
        <v>386</v>
      </c>
      <c r="J141" s="25">
        <v>386</v>
      </c>
      <c r="K141" s="30"/>
      <c r="L141" s="25">
        <f t="shared" si="5"/>
        <v>380</v>
      </c>
      <c r="M141" s="29">
        <v>380</v>
      </c>
      <c r="N141" s="30"/>
      <c r="O141" s="25">
        <f t="shared" si="38"/>
        <v>448</v>
      </c>
      <c r="P141" s="30">
        <v>448</v>
      </c>
      <c r="Q141" s="25">
        <f t="shared" si="41"/>
        <v>0</v>
      </c>
      <c r="R141" s="25">
        <f t="shared" si="39"/>
        <v>0</v>
      </c>
      <c r="S141" s="25"/>
      <c r="T141" s="25">
        <f t="shared" si="42"/>
        <v>0</v>
      </c>
      <c r="U141" s="31"/>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3"/>
      <c r="AS141" s="34"/>
      <c r="AT141" s="34"/>
      <c r="AU141" s="34"/>
      <c r="AV141" s="34"/>
      <c r="AW141" s="34"/>
      <c r="AX141" s="34"/>
      <c r="AY141" s="34"/>
    </row>
    <row r="142" spans="1:51" s="35" customFormat="1" x14ac:dyDescent="0.25">
      <c r="A142" s="13" t="s">
        <v>66</v>
      </c>
      <c r="B142" s="27" t="s">
        <v>60</v>
      </c>
      <c r="C142" s="28"/>
      <c r="D142" s="28"/>
      <c r="E142" s="28"/>
      <c r="F142" s="25">
        <f t="shared" si="3"/>
        <v>281</v>
      </c>
      <c r="G142" s="25">
        <v>281</v>
      </c>
      <c r="H142" s="29"/>
      <c r="I142" s="25">
        <f t="shared" si="4"/>
        <v>744</v>
      </c>
      <c r="J142" s="25">
        <v>744</v>
      </c>
      <c r="K142" s="30"/>
      <c r="L142" s="25">
        <f t="shared" si="5"/>
        <v>732</v>
      </c>
      <c r="M142" s="29">
        <v>732</v>
      </c>
      <c r="N142" s="30"/>
      <c r="O142" s="25">
        <f t="shared" si="38"/>
        <v>1004</v>
      </c>
      <c r="P142" s="30">
        <v>1004</v>
      </c>
      <c r="Q142" s="25">
        <f t="shared" si="41"/>
        <v>0</v>
      </c>
      <c r="R142" s="25">
        <f t="shared" si="39"/>
        <v>0</v>
      </c>
      <c r="S142" s="25"/>
      <c r="T142" s="25">
        <f t="shared" si="42"/>
        <v>0</v>
      </c>
      <c r="U142" s="31"/>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3"/>
      <c r="AS142" s="34"/>
      <c r="AT142" s="34"/>
      <c r="AU142" s="34"/>
      <c r="AV142" s="34"/>
      <c r="AW142" s="34"/>
      <c r="AX142" s="34"/>
      <c r="AY142" s="34"/>
    </row>
    <row r="143" spans="1:51" s="35" customFormat="1" x14ac:dyDescent="0.25">
      <c r="A143" s="13" t="s">
        <v>66</v>
      </c>
      <c r="B143" s="27" t="s">
        <v>61</v>
      </c>
      <c r="C143" s="28"/>
      <c r="D143" s="28"/>
      <c r="E143" s="28"/>
      <c r="F143" s="25">
        <f t="shared" si="3"/>
        <v>306</v>
      </c>
      <c r="G143" s="25">
        <v>306</v>
      </c>
      <c r="H143" s="29"/>
      <c r="I143" s="25">
        <f t="shared" si="4"/>
        <v>958</v>
      </c>
      <c r="J143" s="25">
        <v>958</v>
      </c>
      <c r="K143" s="30"/>
      <c r="L143" s="25">
        <f t="shared" si="5"/>
        <v>943</v>
      </c>
      <c r="M143" s="29">
        <v>943</v>
      </c>
      <c r="N143" s="30"/>
      <c r="O143" s="25">
        <f t="shared" si="38"/>
        <v>1097</v>
      </c>
      <c r="P143" s="30">
        <v>1097</v>
      </c>
      <c r="Q143" s="25">
        <f t="shared" si="41"/>
        <v>0</v>
      </c>
      <c r="R143" s="25">
        <f t="shared" si="39"/>
        <v>0</v>
      </c>
      <c r="S143" s="25"/>
      <c r="T143" s="25">
        <f t="shared" si="42"/>
        <v>0</v>
      </c>
      <c r="U143" s="31"/>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3"/>
      <c r="AS143" s="34"/>
      <c r="AT143" s="34"/>
      <c r="AU143" s="34"/>
      <c r="AV143" s="34"/>
      <c r="AW143" s="34"/>
      <c r="AX143" s="34"/>
      <c r="AY143" s="34"/>
    </row>
    <row r="144" spans="1:51" s="35" customFormat="1" x14ac:dyDescent="0.25">
      <c r="A144" s="13" t="s">
        <v>66</v>
      </c>
      <c r="B144" s="27" t="s">
        <v>62</v>
      </c>
      <c r="C144" s="28"/>
      <c r="D144" s="28"/>
      <c r="E144" s="28"/>
      <c r="F144" s="25">
        <f t="shared" si="3"/>
        <v>161</v>
      </c>
      <c r="G144" s="25">
        <v>161</v>
      </c>
      <c r="H144" s="29"/>
      <c r="I144" s="25">
        <f t="shared" si="4"/>
        <v>428</v>
      </c>
      <c r="J144" s="25">
        <v>428</v>
      </c>
      <c r="K144" s="30"/>
      <c r="L144" s="25">
        <f t="shared" si="5"/>
        <v>421</v>
      </c>
      <c r="M144" s="29">
        <v>421</v>
      </c>
      <c r="N144" s="30"/>
      <c r="O144" s="25">
        <f t="shared" si="38"/>
        <v>575</v>
      </c>
      <c r="P144" s="30">
        <v>575</v>
      </c>
      <c r="Q144" s="25">
        <f t="shared" si="41"/>
        <v>0</v>
      </c>
      <c r="R144" s="25">
        <f t="shared" si="39"/>
        <v>0</v>
      </c>
      <c r="S144" s="25"/>
      <c r="T144" s="25">
        <f t="shared" si="42"/>
        <v>0</v>
      </c>
      <c r="U144" s="31"/>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3"/>
      <c r="AS144" s="34"/>
      <c r="AT144" s="34"/>
      <c r="AU144" s="34"/>
      <c r="AV144" s="34"/>
      <c r="AW144" s="34"/>
      <c r="AX144" s="34"/>
      <c r="AY144" s="34"/>
    </row>
    <row r="145" spans="1:51" s="35" customFormat="1" x14ac:dyDescent="0.25">
      <c r="A145" s="13" t="s">
        <v>66</v>
      </c>
      <c r="B145" s="27" t="s">
        <v>63</v>
      </c>
      <c r="C145" s="28"/>
      <c r="D145" s="28"/>
      <c r="E145" s="28"/>
      <c r="F145" s="25">
        <f t="shared" si="3"/>
        <v>102</v>
      </c>
      <c r="G145" s="25">
        <v>102</v>
      </c>
      <c r="H145" s="29"/>
      <c r="I145" s="25">
        <f t="shared" si="4"/>
        <v>393</v>
      </c>
      <c r="J145" s="25">
        <v>393</v>
      </c>
      <c r="K145" s="30"/>
      <c r="L145" s="25">
        <f t="shared" si="5"/>
        <v>387</v>
      </c>
      <c r="M145" s="29">
        <v>387</v>
      </c>
      <c r="N145" s="30"/>
      <c r="O145" s="25">
        <f t="shared" si="38"/>
        <v>365</v>
      </c>
      <c r="P145" s="30">
        <v>365</v>
      </c>
      <c r="Q145" s="25">
        <f t="shared" si="41"/>
        <v>0</v>
      </c>
      <c r="R145" s="25">
        <f t="shared" si="39"/>
        <v>0</v>
      </c>
      <c r="S145" s="25"/>
      <c r="T145" s="25">
        <f t="shared" si="42"/>
        <v>0</v>
      </c>
      <c r="U145" s="31"/>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3"/>
      <c r="AS145" s="34"/>
      <c r="AT145" s="34"/>
      <c r="AU145" s="34"/>
      <c r="AV145" s="34"/>
      <c r="AW145" s="34"/>
      <c r="AX145" s="34"/>
      <c r="AY145" s="34"/>
    </row>
    <row r="146" spans="1:51" s="35" customFormat="1" x14ac:dyDescent="0.25">
      <c r="A146" s="13" t="s">
        <v>66</v>
      </c>
      <c r="B146" s="27" t="s">
        <v>64</v>
      </c>
      <c r="C146" s="28"/>
      <c r="D146" s="28"/>
      <c r="E146" s="28"/>
      <c r="F146" s="25">
        <f t="shared" si="3"/>
        <v>80</v>
      </c>
      <c r="G146" s="25">
        <v>80</v>
      </c>
      <c r="H146" s="29"/>
      <c r="I146" s="25">
        <f t="shared" si="4"/>
        <v>255</v>
      </c>
      <c r="J146" s="25">
        <v>255</v>
      </c>
      <c r="K146" s="30"/>
      <c r="L146" s="25">
        <f t="shared" si="5"/>
        <v>251</v>
      </c>
      <c r="M146" s="29">
        <v>251</v>
      </c>
      <c r="N146" s="30"/>
      <c r="O146" s="25">
        <f t="shared" si="38"/>
        <v>286</v>
      </c>
      <c r="P146" s="30">
        <v>286</v>
      </c>
      <c r="Q146" s="25">
        <f t="shared" si="41"/>
        <v>0</v>
      </c>
      <c r="R146" s="25">
        <f t="shared" si="39"/>
        <v>0</v>
      </c>
      <c r="S146" s="25"/>
      <c r="T146" s="25">
        <f t="shared" si="42"/>
        <v>0</v>
      </c>
      <c r="U146" s="31"/>
      <c r="V146" s="32"/>
      <c r="W146" s="32"/>
      <c r="X146" s="32"/>
      <c r="Y146" s="32"/>
      <c r="Z146" s="32"/>
      <c r="AA146" s="32"/>
      <c r="AB146" s="32"/>
      <c r="AC146" s="32"/>
      <c r="AD146" s="32"/>
      <c r="AE146" s="32"/>
      <c r="AF146" s="32"/>
      <c r="AG146" s="32"/>
      <c r="AH146" s="32"/>
      <c r="AI146" s="32"/>
      <c r="AJ146" s="32"/>
      <c r="AK146" s="32"/>
      <c r="AL146" s="32"/>
      <c r="AM146" s="32"/>
      <c r="AN146" s="32"/>
      <c r="AO146" s="32"/>
      <c r="AP146" s="32"/>
      <c r="AQ146" s="32"/>
      <c r="AR146" s="33"/>
      <c r="AS146" s="34"/>
      <c r="AT146" s="34"/>
      <c r="AU146" s="34"/>
      <c r="AV146" s="34"/>
      <c r="AW146" s="34"/>
      <c r="AX146" s="34"/>
      <c r="AY146" s="34"/>
    </row>
    <row r="147" spans="1:51" s="35" customFormat="1" x14ac:dyDescent="0.25">
      <c r="A147" s="13" t="s">
        <v>66</v>
      </c>
      <c r="B147" s="27" t="s">
        <v>65</v>
      </c>
      <c r="C147" s="28"/>
      <c r="D147" s="28"/>
      <c r="E147" s="28"/>
      <c r="F147" s="25">
        <f t="shared" si="3"/>
        <v>49</v>
      </c>
      <c r="G147" s="25">
        <v>49</v>
      </c>
      <c r="H147" s="29"/>
      <c r="I147" s="25">
        <f t="shared" si="4"/>
        <v>220</v>
      </c>
      <c r="J147" s="25">
        <v>220</v>
      </c>
      <c r="K147" s="30"/>
      <c r="L147" s="25">
        <f t="shared" si="5"/>
        <v>217</v>
      </c>
      <c r="M147" s="29">
        <v>217</v>
      </c>
      <c r="N147" s="30"/>
      <c r="O147" s="25">
        <f t="shared" si="38"/>
        <v>175</v>
      </c>
      <c r="P147" s="30">
        <v>175</v>
      </c>
      <c r="Q147" s="25">
        <f t="shared" si="41"/>
        <v>0</v>
      </c>
      <c r="R147" s="25">
        <f t="shared" si="39"/>
        <v>0</v>
      </c>
      <c r="S147" s="25"/>
      <c r="T147" s="25">
        <f t="shared" si="42"/>
        <v>0</v>
      </c>
      <c r="U147" s="31"/>
      <c r="V147" s="32"/>
      <c r="W147" s="32"/>
      <c r="X147" s="32"/>
      <c r="Y147" s="32"/>
      <c r="Z147" s="32"/>
      <c r="AA147" s="32"/>
      <c r="AB147" s="32"/>
      <c r="AC147" s="32"/>
      <c r="AD147" s="32"/>
      <c r="AE147" s="32"/>
      <c r="AF147" s="32"/>
      <c r="AG147" s="32"/>
      <c r="AH147" s="32"/>
      <c r="AI147" s="32"/>
      <c r="AJ147" s="32"/>
      <c r="AK147" s="32"/>
      <c r="AL147" s="32"/>
      <c r="AM147" s="32"/>
      <c r="AN147" s="32"/>
      <c r="AO147" s="32"/>
      <c r="AP147" s="32"/>
      <c r="AQ147" s="32"/>
      <c r="AR147" s="33"/>
      <c r="AS147" s="34"/>
      <c r="AT147" s="34"/>
      <c r="AU147" s="34"/>
      <c r="AV147" s="34"/>
      <c r="AW147" s="34"/>
      <c r="AX147" s="34"/>
      <c r="AY147" s="34"/>
    </row>
    <row r="148" spans="1:51" s="35" customFormat="1" x14ac:dyDescent="0.25">
      <c r="A148" s="13" t="s">
        <v>66</v>
      </c>
      <c r="B148" s="27" t="s">
        <v>67</v>
      </c>
      <c r="C148" s="28"/>
      <c r="D148" s="28"/>
      <c r="E148" s="28"/>
      <c r="F148" s="25">
        <f t="shared" si="3"/>
        <v>42</v>
      </c>
      <c r="G148" s="29">
        <v>42</v>
      </c>
      <c r="H148" s="29"/>
      <c r="I148" s="25">
        <f t="shared" si="4"/>
        <v>98</v>
      </c>
      <c r="J148" s="30">
        <v>98</v>
      </c>
      <c r="K148" s="30"/>
      <c r="L148" s="25">
        <f t="shared" si="5"/>
        <v>96</v>
      </c>
      <c r="M148" s="29">
        <v>96</v>
      </c>
      <c r="N148" s="30"/>
      <c r="O148" s="25">
        <f t="shared" si="38"/>
        <v>152</v>
      </c>
      <c r="P148" s="30">
        <v>152</v>
      </c>
      <c r="Q148" s="25">
        <f t="shared" si="41"/>
        <v>0</v>
      </c>
      <c r="R148" s="25">
        <f t="shared" si="39"/>
        <v>0</v>
      </c>
      <c r="S148" s="25"/>
      <c r="T148" s="25">
        <f t="shared" si="42"/>
        <v>0</v>
      </c>
      <c r="U148" s="31"/>
      <c r="V148" s="32"/>
      <c r="W148" s="32"/>
      <c r="X148" s="32"/>
      <c r="Y148" s="32"/>
      <c r="Z148" s="32"/>
      <c r="AA148" s="32"/>
      <c r="AB148" s="32"/>
      <c r="AC148" s="32"/>
      <c r="AD148" s="32"/>
      <c r="AE148" s="32"/>
      <c r="AF148" s="32"/>
      <c r="AG148" s="32"/>
      <c r="AH148" s="32"/>
      <c r="AI148" s="32"/>
      <c r="AJ148" s="32"/>
      <c r="AK148" s="32"/>
      <c r="AL148" s="32"/>
      <c r="AM148" s="32"/>
      <c r="AN148" s="32"/>
      <c r="AO148" s="32"/>
      <c r="AP148" s="32"/>
      <c r="AQ148" s="32"/>
      <c r="AR148" s="33"/>
      <c r="AS148" s="34"/>
      <c r="AT148" s="34"/>
      <c r="AU148" s="34"/>
      <c r="AV148" s="34"/>
      <c r="AW148" s="34"/>
      <c r="AX148" s="34"/>
      <c r="AY148" s="34"/>
    </row>
    <row r="149" spans="1:51" ht="57" x14ac:dyDescent="0.25">
      <c r="A149" s="18" t="s">
        <v>45</v>
      </c>
      <c r="B149" s="19" t="s">
        <v>44</v>
      </c>
      <c r="C149" s="20">
        <f t="shared" si="2"/>
        <v>80207</v>
      </c>
      <c r="D149" s="20">
        <f>D150+D163+D165</f>
        <v>43573</v>
      </c>
      <c r="E149" s="20">
        <f>E163</f>
        <v>36634</v>
      </c>
      <c r="F149" s="16">
        <f t="shared" ref="F149:Q149" si="43">+F150+F163+F165</f>
        <v>9332</v>
      </c>
      <c r="G149" s="16">
        <f t="shared" si="43"/>
        <v>4361</v>
      </c>
      <c r="H149" s="16">
        <f t="shared" si="43"/>
        <v>4971</v>
      </c>
      <c r="I149" s="16">
        <f t="shared" si="43"/>
        <v>24864</v>
      </c>
      <c r="J149" s="16">
        <f t="shared" si="43"/>
        <v>15844</v>
      </c>
      <c r="K149" s="16">
        <f t="shared" si="43"/>
        <v>9020</v>
      </c>
      <c r="L149" s="16">
        <f t="shared" si="43"/>
        <v>13768</v>
      </c>
      <c r="M149" s="16">
        <f t="shared" si="43"/>
        <v>13768</v>
      </c>
      <c r="N149" s="16">
        <f t="shared" si="43"/>
        <v>2910</v>
      </c>
      <c r="O149" s="16">
        <f t="shared" si="43"/>
        <v>38978</v>
      </c>
      <c r="P149" s="16">
        <f t="shared" si="43"/>
        <v>19245</v>
      </c>
      <c r="Q149" s="16">
        <f t="shared" si="43"/>
        <v>19733</v>
      </c>
      <c r="R149" s="16">
        <f>S149+T149</f>
        <v>500</v>
      </c>
      <c r="S149" s="16">
        <f>+S150+S163+S165</f>
        <v>500</v>
      </c>
      <c r="T149" s="16">
        <f>+T150+T163+T165</f>
        <v>0</v>
      </c>
      <c r="U149" s="13"/>
    </row>
    <row r="150" spans="1:51" ht="45" x14ac:dyDescent="0.25">
      <c r="A150" s="40">
        <v>1</v>
      </c>
      <c r="B150" s="23" t="s">
        <v>58</v>
      </c>
      <c r="C150" s="20">
        <f t="shared" si="2"/>
        <v>27417</v>
      </c>
      <c r="D150" s="20">
        <v>27417</v>
      </c>
      <c r="E150" s="20"/>
      <c r="F150" s="16">
        <f>SUM(F151:F162)</f>
        <v>2746</v>
      </c>
      <c r="G150" s="16">
        <f t="shared" ref="G150:T150" si="44">SUM(G151:G162)</f>
        <v>2746</v>
      </c>
      <c r="H150" s="16">
        <f t="shared" si="44"/>
        <v>0</v>
      </c>
      <c r="I150" s="16">
        <f t="shared" si="44"/>
        <v>10804</v>
      </c>
      <c r="J150" s="16">
        <f t="shared" si="44"/>
        <v>10804</v>
      </c>
      <c r="K150" s="16">
        <f t="shared" si="44"/>
        <v>0</v>
      </c>
      <c r="L150" s="16">
        <f t="shared" si="44"/>
        <v>8225</v>
      </c>
      <c r="M150" s="16">
        <f t="shared" si="44"/>
        <v>8225</v>
      </c>
      <c r="N150" s="16">
        <f t="shared" si="44"/>
        <v>0</v>
      </c>
      <c r="O150" s="16">
        <f t="shared" si="44"/>
        <v>14467</v>
      </c>
      <c r="P150" s="16">
        <f t="shared" si="44"/>
        <v>14467</v>
      </c>
      <c r="Q150" s="16">
        <f t="shared" si="44"/>
        <v>0</v>
      </c>
      <c r="R150" s="16">
        <f t="shared" si="44"/>
        <v>500</v>
      </c>
      <c r="S150" s="16">
        <f t="shared" si="44"/>
        <v>500</v>
      </c>
      <c r="T150" s="16">
        <f t="shared" si="44"/>
        <v>0</v>
      </c>
      <c r="U150" s="13"/>
    </row>
    <row r="151" spans="1:51" s="35" customFormat="1" x14ac:dyDescent="0.25">
      <c r="A151" s="13" t="s">
        <v>66</v>
      </c>
      <c r="B151" s="27" t="s">
        <v>80</v>
      </c>
      <c r="C151" s="28"/>
      <c r="D151" s="28"/>
      <c r="E151" s="28"/>
      <c r="F151" s="25">
        <f t="shared" si="3"/>
        <v>522</v>
      </c>
      <c r="G151" s="25">
        <v>522</v>
      </c>
      <c r="H151" s="29"/>
      <c r="I151" s="25">
        <f t="shared" si="4"/>
        <v>2053</v>
      </c>
      <c r="J151" s="30">
        <v>2053</v>
      </c>
      <c r="K151" s="30"/>
      <c r="L151" s="25">
        <f t="shared" si="5"/>
        <v>1563</v>
      </c>
      <c r="M151" s="29">
        <v>1563</v>
      </c>
      <c r="N151" s="30"/>
      <c r="O151" s="25">
        <f t="shared" si="38"/>
        <v>2749</v>
      </c>
      <c r="P151" s="30">
        <v>2749</v>
      </c>
      <c r="Q151" s="25">
        <f t="shared" si="41"/>
        <v>0</v>
      </c>
      <c r="R151" s="25">
        <f t="shared" si="39"/>
        <v>0</v>
      </c>
      <c r="S151" s="25"/>
      <c r="T151" s="25">
        <f t="shared" si="42"/>
        <v>0</v>
      </c>
      <c r="U151" s="31"/>
      <c r="V151" s="32"/>
      <c r="W151" s="32"/>
      <c r="X151" s="32"/>
      <c r="Y151" s="32"/>
      <c r="Z151" s="32"/>
      <c r="AA151" s="32"/>
      <c r="AB151" s="32"/>
      <c r="AC151" s="32"/>
      <c r="AD151" s="32"/>
      <c r="AE151" s="32"/>
      <c r="AF151" s="32"/>
      <c r="AG151" s="32"/>
      <c r="AH151" s="32"/>
      <c r="AI151" s="32"/>
      <c r="AJ151" s="32"/>
      <c r="AK151" s="32"/>
      <c r="AL151" s="32"/>
      <c r="AM151" s="32"/>
      <c r="AN151" s="32"/>
      <c r="AO151" s="32"/>
      <c r="AP151" s="32"/>
      <c r="AQ151" s="32"/>
      <c r="AR151" s="33"/>
      <c r="AS151" s="34"/>
      <c r="AT151" s="34"/>
      <c r="AU151" s="34"/>
      <c r="AV151" s="34"/>
      <c r="AW151" s="34"/>
      <c r="AX151" s="34"/>
      <c r="AY151" s="34"/>
    </row>
    <row r="152" spans="1:51" s="35" customFormat="1" x14ac:dyDescent="0.25">
      <c r="A152" s="13" t="s">
        <v>66</v>
      </c>
      <c r="B152" s="27" t="s">
        <v>75</v>
      </c>
      <c r="C152" s="28"/>
      <c r="D152" s="28"/>
      <c r="E152" s="28"/>
      <c r="F152" s="25">
        <f t="shared" si="3"/>
        <v>508</v>
      </c>
      <c r="G152" s="25">
        <v>508</v>
      </c>
      <c r="H152" s="29"/>
      <c r="I152" s="25">
        <f t="shared" si="4"/>
        <v>1999</v>
      </c>
      <c r="J152" s="25">
        <v>1999</v>
      </c>
      <c r="K152" s="30"/>
      <c r="L152" s="25">
        <f t="shared" si="5"/>
        <v>1523</v>
      </c>
      <c r="M152" s="29">
        <v>1523</v>
      </c>
      <c r="N152" s="30"/>
      <c r="O152" s="25">
        <f t="shared" si="38"/>
        <v>2676</v>
      </c>
      <c r="P152" s="30">
        <v>2676</v>
      </c>
      <c r="Q152" s="25">
        <f t="shared" si="41"/>
        <v>0</v>
      </c>
      <c r="R152" s="25">
        <f t="shared" si="39"/>
        <v>0</v>
      </c>
      <c r="S152" s="25"/>
      <c r="T152" s="25">
        <f t="shared" si="42"/>
        <v>0</v>
      </c>
      <c r="U152" s="31"/>
      <c r="V152" s="32"/>
      <c r="W152" s="32"/>
      <c r="X152" s="32"/>
      <c r="Y152" s="32"/>
      <c r="Z152" s="32"/>
      <c r="AA152" s="32"/>
      <c r="AB152" s="32"/>
      <c r="AC152" s="32"/>
      <c r="AD152" s="32"/>
      <c r="AE152" s="32"/>
      <c r="AF152" s="32"/>
      <c r="AG152" s="32"/>
      <c r="AH152" s="32"/>
      <c r="AI152" s="32"/>
      <c r="AJ152" s="32"/>
      <c r="AK152" s="32"/>
      <c r="AL152" s="32"/>
      <c r="AM152" s="32"/>
      <c r="AN152" s="32"/>
      <c r="AO152" s="32"/>
      <c r="AP152" s="32"/>
      <c r="AQ152" s="32"/>
      <c r="AR152" s="33"/>
      <c r="AS152" s="34"/>
      <c r="AT152" s="34"/>
      <c r="AU152" s="34"/>
      <c r="AV152" s="34"/>
      <c r="AW152" s="34"/>
      <c r="AX152" s="34"/>
      <c r="AY152" s="34"/>
    </row>
    <row r="153" spans="1:51" s="35" customFormat="1" x14ac:dyDescent="0.25">
      <c r="A153" s="13" t="s">
        <v>66</v>
      </c>
      <c r="B153" s="27" t="s">
        <v>79</v>
      </c>
      <c r="C153" s="28"/>
      <c r="D153" s="28"/>
      <c r="E153" s="28"/>
      <c r="F153" s="25">
        <f t="shared" si="3"/>
        <v>522</v>
      </c>
      <c r="G153" s="25">
        <v>522</v>
      </c>
      <c r="H153" s="29"/>
      <c r="I153" s="25">
        <f t="shared" si="4"/>
        <v>2053</v>
      </c>
      <c r="J153" s="25">
        <v>2053</v>
      </c>
      <c r="K153" s="30"/>
      <c r="L153" s="25">
        <f t="shared" si="5"/>
        <v>1563</v>
      </c>
      <c r="M153" s="29">
        <v>1563</v>
      </c>
      <c r="N153" s="30"/>
      <c r="O153" s="25">
        <f t="shared" si="38"/>
        <v>2749</v>
      </c>
      <c r="P153" s="30">
        <v>2749</v>
      </c>
      <c r="Q153" s="25">
        <f t="shared" si="41"/>
        <v>0</v>
      </c>
      <c r="R153" s="25">
        <f t="shared" si="39"/>
        <v>0</v>
      </c>
      <c r="S153" s="25"/>
      <c r="T153" s="25">
        <f t="shared" si="42"/>
        <v>0</v>
      </c>
      <c r="U153" s="31"/>
      <c r="V153" s="32"/>
      <c r="W153" s="32"/>
      <c r="X153" s="32"/>
      <c r="Y153" s="32"/>
      <c r="Z153" s="32"/>
      <c r="AA153" s="32"/>
      <c r="AB153" s="32"/>
      <c r="AC153" s="32"/>
      <c r="AD153" s="32"/>
      <c r="AE153" s="32"/>
      <c r="AF153" s="32"/>
      <c r="AG153" s="32"/>
      <c r="AH153" s="32"/>
      <c r="AI153" s="32"/>
      <c r="AJ153" s="32"/>
      <c r="AK153" s="32"/>
      <c r="AL153" s="32"/>
      <c r="AM153" s="32"/>
      <c r="AN153" s="32"/>
      <c r="AO153" s="32"/>
      <c r="AP153" s="32"/>
      <c r="AQ153" s="32"/>
      <c r="AR153" s="33"/>
      <c r="AS153" s="34"/>
      <c r="AT153" s="34"/>
      <c r="AU153" s="34"/>
      <c r="AV153" s="34"/>
      <c r="AW153" s="34"/>
      <c r="AX153" s="34"/>
      <c r="AY153" s="34"/>
    </row>
    <row r="154" spans="1:51" s="35" customFormat="1" x14ac:dyDescent="0.25">
      <c r="A154" s="13" t="s">
        <v>66</v>
      </c>
      <c r="B154" s="27" t="s">
        <v>81</v>
      </c>
      <c r="C154" s="28"/>
      <c r="D154" s="28"/>
      <c r="E154" s="28"/>
      <c r="F154" s="25">
        <f t="shared" si="3"/>
        <v>96</v>
      </c>
      <c r="G154" s="29">
        <v>96</v>
      </c>
      <c r="H154" s="29"/>
      <c r="I154" s="25">
        <f t="shared" si="4"/>
        <v>378</v>
      </c>
      <c r="J154" s="30">
        <v>378</v>
      </c>
      <c r="K154" s="30"/>
      <c r="L154" s="25">
        <f t="shared" si="5"/>
        <v>288</v>
      </c>
      <c r="M154" s="29">
        <v>288</v>
      </c>
      <c r="N154" s="30"/>
      <c r="O154" s="25">
        <f t="shared" si="38"/>
        <v>506</v>
      </c>
      <c r="P154" s="30">
        <v>506</v>
      </c>
      <c r="Q154" s="25">
        <f t="shared" si="41"/>
        <v>0</v>
      </c>
      <c r="R154" s="25">
        <f t="shared" si="39"/>
        <v>0</v>
      </c>
      <c r="S154" s="25"/>
      <c r="T154" s="25">
        <f t="shared" si="42"/>
        <v>0</v>
      </c>
      <c r="U154" s="31"/>
      <c r="V154" s="32"/>
      <c r="W154" s="32"/>
      <c r="X154" s="32"/>
      <c r="Y154" s="32"/>
      <c r="Z154" s="32"/>
      <c r="AA154" s="32"/>
      <c r="AB154" s="32"/>
      <c r="AC154" s="32"/>
      <c r="AD154" s="32"/>
      <c r="AE154" s="32"/>
      <c r="AF154" s="32"/>
      <c r="AG154" s="32"/>
      <c r="AH154" s="32"/>
      <c r="AI154" s="32"/>
      <c r="AJ154" s="32"/>
      <c r="AK154" s="32"/>
      <c r="AL154" s="32"/>
      <c r="AM154" s="32"/>
      <c r="AN154" s="32"/>
      <c r="AO154" s="32"/>
      <c r="AP154" s="32"/>
      <c r="AQ154" s="32"/>
      <c r="AR154" s="33"/>
    </row>
    <row r="155" spans="1:51" s="35" customFormat="1" x14ac:dyDescent="0.25">
      <c r="A155" s="13" t="s">
        <v>66</v>
      </c>
      <c r="B155" s="27" t="s">
        <v>59</v>
      </c>
      <c r="C155" s="28"/>
      <c r="D155" s="28"/>
      <c r="E155" s="28"/>
      <c r="F155" s="25">
        <f t="shared" si="3"/>
        <v>135</v>
      </c>
      <c r="G155" s="25">
        <v>135</v>
      </c>
      <c r="H155" s="29"/>
      <c r="I155" s="25">
        <f t="shared" si="4"/>
        <v>530</v>
      </c>
      <c r="J155" s="25">
        <v>530</v>
      </c>
      <c r="K155" s="30"/>
      <c r="L155" s="25">
        <f t="shared" si="5"/>
        <v>403</v>
      </c>
      <c r="M155" s="29">
        <v>403</v>
      </c>
      <c r="N155" s="30"/>
      <c r="O155" s="25">
        <f t="shared" si="38"/>
        <v>710</v>
      </c>
      <c r="P155" s="30">
        <v>710</v>
      </c>
      <c r="Q155" s="25">
        <f t="shared" si="41"/>
        <v>0</v>
      </c>
      <c r="R155" s="25">
        <f t="shared" si="39"/>
        <v>0</v>
      </c>
      <c r="S155" s="25"/>
      <c r="T155" s="25">
        <f t="shared" si="42"/>
        <v>0</v>
      </c>
      <c r="U155" s="31"/>
      <c r="V155" s="32"/>
      <c r="W155" s="32"/>
      <c r="X155" s="32"/>
      <c r="Y155" s="32"/>
      <c r="Z155" s="32"/>
      <c r="AA155" s="32"/>
      <c r="AB155" s="32"/>
      <c r="AC155" s="32"/>
      <c r="AD155" s="32"/>
      <c r="AE155" s="32"/>
      <c r="AF155" s="32"/>
      <c r="AG155" s="32"/>
      <c r="AH155" s="32"/>
      <c r="AI155" s="32"/>
      <c r="AJ155" s="32"/>
      <c r="AK155" s="32"/>
      <c r="AL155" s="32"/>
      <c r="AM155" s="32"/>
      <c r="AN155" s="32"/>
      <c r="AO155" s="32"/>
      <c r="AP155" s="32"/>
      <c r="AQ155" s="32"/>
      <c r="AR155" s="33"/>
    </row>
    <row r="156" spans="1:51" s="35" customFormat="1" x14ac:dyDescent="0.25">
      <c r="A156" s="13" t="s">
        <v>66</v>
      </c>
      <c r="B156" s="27" t="s">
        <v>60</v>
      </c>
      <c r="C156" s="28"/>
      <c r="D156" s="28"/>
      <c r="E156" s="28"/>
      <c r="F156" s="25">
        <f t="shared" si="3"/>
        <v>176</v>
      </c>
      <c r="G156" s="25">
        <v>176</v>
      </c>
      <c r="H156" s="29"/>
      <c r="I156" s="25">
        <f t="shared" si="4"/>
        <v>693</v>
      </c>
      <c r="J156" s="25">
        <v>693</v>
      </c>
      <c r="K156" s="30"/>
      <c r="L156" s="25">
        <f t="shared" si="5"/>
        <v>527</v>
      </c>
      <c r="M156" s="29">
        <v>527</v>
      </c>
      <c r="N156" s="30"/>
      <c r="O156" s="25">
        <f t="shared" si="38"/>
        <v>928</v>
      </c>
      <c r="P156" s="30">
        <v>928</v>
      </c>
      <c r="Q156" s="25">
        <f t="shared" si="41"/>
        <v>0</v>
      </c>
      <c r="R156" s="25">
        <f t="shared" si="39"/>
        <v>0</v>
      </c>
      <c r="S156" s="25"/>
      <c r="T156" s="25">
        <f t="shared" si="42"/>
        <v>0</v>
      </c>
      <c r="U156" s="31"/>
      <c r="V156" s="32"/>
      <c r="W156" s="32"/>
      <c r="X156" s="32"/>
      <c r="Y156" s="32"/>
      <c r="Z156" s="32"/>
      <c r="AA156" s="32"/>
      <c r="AB156" s="32"/>
      <c r="AC156" s="32"/>
      <c r="AD156" s="32"/>
      <c r="AE156" s="32"/>
      <c r="AF156" s="32"/>
      <c r="AG156" s="32"/>
      <c r="AH156" s="32"/>
      <c r="AI156" s="32"/>
      <c r="AJ156" s="32"/>
      <c r="AK156" s="32"/>
      <c r="AL156" s="32"/>
      <c r="AM156" s="32"/>
      <c r="AN156" s="32"/>
      <c r="AO156" s="32"/>
      <c r="AP156" s="32"/>
      <c r="AQ156" s="32"/>
      <c r="AR156" s="33"/>
    </row>
    <row r="157" spans="1:51" s="35" customFormat="1" x14ac:dyDescent="0.25">
      <c r="A157" s="13" t="s">
        <v>66</v>
      </c>
      <c r="B157" s="27" t="s">
        <v>61</v>
      </c>
      <c r="C157" s="28"/>
      <c r="D157" s="28"/>
      <c r="E157" s="28"/>
      <c r="F157" s="25">
        <f t="shared" si="3"/>
        <v>228</v>
      </c>
      <c r="G157" s="25">
        <v>228</v>
      </c>
      <c r="H157" s="29"/>
      <c r="I157" s="25">
        <f t="shared" si="4"/>
        <v>897</v>
      </c>
      <c r="J157" s="25">
        <v>897</v>
      </c>
      <c r="K157" s="30"/>
      <c r="L157" s="25">
        <f t="shared" si="5"/>
        <v>683</v>
      </c>
      <c r="M157" s="29">
        <v>683</v>
      </c>
      <c r="N157" s="30"/>
      <c r="O157" s="25">
        <f t="shared" si="38"/>
        <v>1201</v>
      </c>
      <c r="P157" s="30">
        <v>1201</v>
      </c>
      <c r="Q157" s="25">
        <f t="shared" si="41"/>
        <v>0</v>
      </c>
      <c r="R157" s="25">
        <f t="shared" si="39"/>
        <v>0</v>
      </c>
      <c r="S157" s="25"/>
      <c r="T157" s="25">
        <f t="shared" si="42"/>
        <v>0</v>
      </c>
      <c r="U157" s="31"/>
      <c r="V157" s="32"/>
      <c r="W157" s="32"/>
      <c r="X157" s="32"/>
      <c r="Y157" s="32"/>
      <c r="Z157" s="32"/>
      <c r="AA157" s="32"/>
      <c r="AB157" s="32"/>
      <c r="AC157" s="32"/>
      <c r="AD157" s="32"/>
      <c r="AE157" s="32"/>
      <c r="AF157" s="32"/>
      <c r="AG157" s="32"/>
      <c r="AH157" s="32"/>
      <c r="AI157" s="32"/>
      <c r="AJ157" s="32"/>
      <c r="AK157" s="32"/>
      <c r="AL157" s="32"/>
      <c r="AM157" s="32"/>
      <c r="AN157" s="32"/>
      <c r="AO157" s="32"/>
      <c r="AP157" s="32"/>
      <c r="AQ157" s="32"/>
      <c r="AR157" s="33"/>
    </row>
    <row r="158" spans="1:51" s="35" customFormat="1" x14ac:dyDescent="0.25">
      <c r="A158" s="13" t="s">
        <v>66</v>
      </c>
      <c r="B158" s="27" t="s">
        <v>62</v>
      </c>
      <c r="C158" s="28"/>
      <c r="D158" s="28"/>
      <c r="E158" s="28"/>
      <c r="F158" s="25">
        <f t="shared" si="3"/>
        <v>114</v>
      </c>
      <c r="G158" s="25">
        <v>114</v>
      </c>
      <c r="H158" s="29"/>
      <c r="I158" s="25">
        <f t="shared" si="4"/>
        <v>448</v>
      </c>
      <c r="J158" s="25">
        <v>448</v>
      </c>
      <c r="K158" s="30"/>
      <c r="L158" s="25">
        <f t="shared" si="5"/>
        <v>341</v>
      </c>
      <c r="M158" s="29">
        <v>341</v>
      </c>
      <c r="N158" s="30"/>
      <c r="O158" s="25">
        <f t="shared" si="38"/>
        <v>601</v>
      </c>
      <c r="P158" s="30">
        <v>601</v>
      </c>
      <c r="Q158" s="25">
        <f t="shared" si="41"/>
        <v>0</v>
      </c>
      <c r="R158" s="25">
        <f t="shared" si="39"/>
        <v>250</v>
      </c>
      <c r="S158" s="25">
        <v>250</v>
      </c>
      <c r="T158" s="25">
        <f t="shared" si="42"/>
        <v>0</v>
      </c>
      <c r="U158" s="31"/>
      <c r="V158" s="32"/>
      <c r="W158" s="32"/>
      <c r="X158" s="32"/>
      <c r="Y158" s="32"/>
      <c r="Z158" s="32"/>
      <c r="AA158" s="32"/>
      <c r="AB158" s="32"/>
      <c r="AC158" s="32"/>
      <c r="AD158" s="32"/>
      <c r="AE158" s="32"/>
      <c r="AF158" s="32"/>
      <c r="AG158" s="32"/>
      <c r="AH158" s="32"/>
      <c r="AI158" s="32"/>
      <c r="AJ158" s="32"/>
      <c r="AK158" s="32"/>
      <c r="AL158" s="32"/>
      <c r="AM158" s="32"/>
      <c r="AN158" s="32"/>
      <c r="AO158" s="32"/>
      <c r="AP158" s="32"/>
      <c r="AQ158" s="32"/>
      <c r="AR158" s="33"/>
    </row>
    <row r="159" spans="1:51" s="35" customFormat="1" x14ac:dyDescent="0.25">
      <c r="A159" s="13" t="s">
        <v>66</v>
      </c>
      <c r="B159" s="27" t="s">
        <v>63</v>
      </c>
      <c r="C159" s="28"/>
      <c r="D159" s="28"/>
      <c r="E159" s="28"/>
      <c r="F159" s="25">
        <f t="shared" si="3"/>
        <v>145</v>
      </c>
      <c r="G159" s="25">
        <v>145</v>
      </c>
      <c r="H159" s="29"/>
      <c r="I159" s="25">
        <f t="shared" si="4"/>
        <v>571</v>
      </c>
      <c r="J159" s="25">
        <v>571</v>
      </c>
      <c r="K159" s="30"/>
      <c r="L159" s="25">
        <f t="shared" si="5"/>
        <v>435</v>
      </c>
      <c r="M159" s="29">
        <v>435</v>
      </c>
      <c r="N159" s="30"/>
      <c r="O159" s="25">
        <f t="shared" si="38"/>
        <v>764</v>
      </c>
      <c r="P159" s="30">
        <v>764</v>
      </c>
      <c r="Q159" s="25">
        <f t="shared" si="41"/>
        <v>0</v>
      </c>
      <c r="R159" s="25">
        <f t="shared" si="39"/>
        <v>0</v>
      </c>
      <c r="S159" s="25"/>
      <c r="T159" s="25">
        <f t="shared" si="42"/>
        <v>0</v>
      </c>
      <c r="U159" s="31"/>
      <c r="V159" s="32"/>
      <c r="W159" s="32"/>
      <c r="X159" s="32"/>
      <c r="Y159" s="32"/>
      <c r="Z159" s="32"/>
      <c r="AA159" s="32"/>
      <c r="AB159" s="32"/>
      <c r="AC159" s="32"/>
      <c r="AD159" s="32"/>
      <c r="AE159" s="32"/>
      <c r="AF159" s="32"/>
      <c r="AG159" s="32"/>
      <c r="AH159" s="32"/>
      <c r="AI159" s="32"/>
      <c r="AJ159" s="32"/>
      <c r="AK159" s="32"/>
      <c r="AL159" s="32"/>
      <c r="AM159" s="32"/>
      <c r="AN159" s="32"/>
      <c r="AO159" s="32"/>
      <c r="AP159" s="32"/>
      <c r="AQ159" s="32"/>
      <c r="AR159" s="33"/>
    </row>
    <row r="160" spans="1:51" s="35" customFormat="1" x14ac:dyDescent="0.25">
      <c r="A160" s="13" t="s">
        <v>66</v>
      </c>
      <c r="B160" s="27" t="s">
        <v>64</v>
      </c>
      <c r="C160" s="28"/>
      <c r="D160" s="28"/>
      <c r="E160" s="28"/>
      <c r="F160" s="25">
        <f t="shared" si="3"/>
        <v>124</v>
      </c>
      <c r="G160" s="25">
        <v>124</v>
      </c>
      <c r="H160" s="29"/>
      <c r="I160" s="25">
        <f t="shared" si="4"/>
        <v>489</v>
      </c>
      <c r="J160" s="25">
        <v>489</v>
      </c>
      <c r="K160" s="30"/>
      <c r="L160" s="25">
        <f t="shared" si="5"/>
        <v>372</v>
      </c>
      <c r="M160" s="29">
        <v>372</v>
      </c>
      <c r="N160" s="30"/>
      <c r="O160" s="25">
        <f t="shared" si="38"/>
        <v>655</v>
      </c>
      <c r="P160" s="30">
        <v>655</v>
      </c>
      <c r="Q160" s="25">
        <f t="shared" si="41"/>
        <v>0</v>
      </c>
      <c r="R160" s="25">
        <f t="shared" si="39"/>
        <v>0</v>
      </c>
      <c r="S160" s="25"/>
      <c r="T160" s="25">
        <f t="shared" si="42"/>
        <v>0</v>
      </c>
      <c r="U160" s="31"/>
      <c r="V160" s="32"/>
      <c r="W160" s="32"/>
      <c r="X160" s="32"/>
      <c r="Y160" s="32"/>
      <c r="Z160" s="32"/>
      <c r="AA160" s="32"/>
      <c r="AB160" s="32"/>
      <c r="AC160" s="32"/>
      <c r="AD160" s="32"/>
      <c r="AE160" s="32"/>
      <c r="AF160" s="32"/>
      <c r="AG160" s="32"/>
      <c r="AH160" s="32"/>
      <c r="AI160" s="32"/>
      <c r="AJ160" s="32"/>
      <c r="AK160" s="32"/>
      <c r="AL160" s="32"/>
      <c r="AM160" s="32"/>
      <c r="AN160" s="32"/>
      <c r="AO160" s="32"/>
      <c r="AP160" s="32"/>
      <c r="AQ160" s="32"/>
      <c r="AR160" s="33"/>
    </row>
    <row r="161" spans="1:51" s="35" customFormat="1" x14ac:dyDescent="0.25">
      <c r="A161" s="13" t="s">
        <v>66</v>
      </c>
      <c r="B161" s="27" t="s">
        <v>65</v>
      </c>
      <c r="C161" s="28"/>
      <c r="D161" s="28"/>
      <c r="E161" s="28"/>
      <c r="F161" s="25">
        <f t="shared" si="3"/>
        <v>104</v>
      </c>
      <c r="G161" s="25">
        <v>104</v>
      </c>
      <c r="H161" s="29"/>
      <c r="I161" s="25">
        <f t="shared" si="4"/>
        <v>408</v>
      </c>
      <c r="J161" s="25">
        <v>408</v>
      </c>
      <c r="K161" s="30"/>
      <c r="L161" s="25">
        <f t="shared" si="5"/>
        <v>310</v>
      </c>
      <c r="M161" s="29">
        <v>310</v>
      </c>
      <c r="N161" s="30"/>
      <c r="O161" s="25">
        <f t="shared" si="38"/>
        <v>546</v>
      </c>
      <c r="P161" s="30">
        <v>546</v>
      </c>
      <c r="Q161" s="25">
        <f t="shared" si="41"/>
        <v>0</v>
      </c>
      <c r="R161" s="25">
        <f t="shared" si="39"/>
        <v>250</v>
      </c>
      <c r="S161" s="25">
        <v>250</v>
      </c>
      <c r="T161" s="25">
        <f t="shared" si="42"/>
        <v>0</v>
      </c>
      <c r="U161" s="31"/>
      <c r="V161" s="32"/>
      <c r="W161" s="32"/>
      <c r="X161" s="32"/>
      <c r="Y161" s="32"/>
      <c r="Z161" s="32"/>
      <c r="AA161" s="32"/>
      <c r="AB161" s="32"/>
      <c r="AC161" s="32"/>
      <c r="AD161" s="32"/>
      <c r="AE161" s="32"/>
      <c r="AF161" s="32"/>
      <c r="AG161" s="32"/>
      <c r="AH161" s="32"/>
      <c r="AI161" s="32"/>
      <c r="AJ161" s="32"/>
      <c r="AK161" s="32"/>
      <c r="AL161" s="32"/>
      <c r="AM161" s="32"/>
      <c r="AN161" s="32"/>
      <c r="AO161" s="32"/>
      <c r="AP161" s="32"/>
      <c r="AQ161" s="32"/>
      <c r="AR161" s="33"/>
    </row>
    <row r="162" spans="1:51" s="35" customFormat="1" x14ac:dyDescent="0.25">
      <c r="A162" s="13" t="s">
        <v>66</v>
      </c>
      <c r="B162" s="27" t="s">
        <v>67</v>
      </c>
      <c r="C162" s="28"/>
      <c r="D162" s="28"/>
      <c r="E162" s="28"/>
      <c r="F162" s="25">
        <f t="shared" si="3"/>
        <v>72</v>
      </c>
      <c r="G162" s="29">
        <v>72</v>
      </c>
      <c r="H162" s="29"/>
      <c r="I162" s="25">
        <f t="shared" si="4"/>
        <v>285</v>
      </c>
      <c r="J162" s="30">
        <v>285</v>
      </c>
      <c r="K162" s="30"/>
      <c r="L162" s="25">
        <f t="shared" si="5"/>
        <v>217</v>
      </c>
      <c r="M162" s="29">
        <v>217</v>
      </c>
      <c r="N162" s="30"/>
      <c r="O162" s="25">
        <f t="shared" si="38"/>
        <v>382</v>
      </c>
      <c r="P162" s="30">
        <v>382</v>
      </c>
      <c r="Q162" s="25">
        <f t="shared" si="41"/>
        <v>0</v>
      </c>
      <c r="R162" s="25">
        <f t="shared" si="39"/>
        <v>0</v>
      </c>
      <c r="S162" s="25"/>
      <c r="T162" s="25">
        <f t="shared" si="42"/>
        <v>0</v>
      </c>
      <c r="U162" s="31"/>
      <c r="V162" s="32"/>
      <c r="W162" s="32"/>
      <c r="X162" s="32"/>
      <c r="Y162" s="32"/>
      <c r="Z162" s="32"/>
      <c r="AA162" s="32"/>
      <c r="AB162" s="32"/>
      <c r="AC162" s="32"/>
      <c r="AD162" s="32"/>
      <c r="AE162" s="32"/>
      <c r="AF162" s="32"/>
      <c r="AG162" s="32"/>
      <c r="AH162" s="32"/>
      <c r="AI162" s="32"/>
      <c r="AJ162" s="32"/>
      <c r="AK162" s="32"/>
      <c r="AL162" s="32"/>
      <c r="AM162" s="32"/>
      <c r="AN162" s="32"/>
      <c r="AO162" s="32"/>
      <c r="AP162" s="32"/>
      <c r="AQ162" s="32"/>
      <c r="AR162" s="33"/>
    </row>
    <row r="163" spans="1:51" ht="45" x14ac:dyDescent="0.25">
      <c r="A163" s="40">
        <v>2</v>
      </c>
      <c r="B163" s="23" t="s">
        <v>49</v>
      </c>
      <c r="C163" s="20">
        <f t="shared" si="2"/>
        <v>43515</v>
      </c>
      <c r="D163" s="20">
        <v>6881</v>
      </c>
      <c r="E163" s="20">
        <f>E164</f>
        <v>36634</v>
      </c>
      <c r="F163" s="16">
        <f>+F164</f>
        <v>5659</v>
      </c>
      <c r="G163" s="16">
        <f t="shared" ref="G163:T163" si="45">+G164</f>
        <v>688</v>
      </c>
      <c r="H163" s="16">
        <f t="shared" si="45"/>
        <v>4971</v>
      </c>
      <c r="I163" s="16">
        <f t="shared" si="45"/>
        <v>10871</v>
      </c>
      <c r="J163" s="16">
        <f t="shared" si="45"/>
        <v>1851</v>
      </c>
      <c r="K163" s="16">
        <f t="shared" si="45"/>
        <v>9020</v>
      </c>
      <c r="L163" s="16">
        <f t="shared" si="45"/>
        <v>2760</v>
      </c>
      <c r="M163" s="16">
        <f t="shared" si="45"/>
        <v>2760</v>
      </c>
      <c r="N163" s="16">
        <f t="shared" si="45"/>
        <v>2910</v>
      </c>
      <c r="O163" s="16">
        <f t="shared" si="45"/>
        <v>19733</v>
      </c>
      <c r="P163" s="16">
        <f t="shared" si="45"/>
        <v>0</v>
      </c>
      <c r="Q163" s="16">
        <f t="shared" si="45"/>
        <v>19733</v>
      </c>
      <c r="R163" s="16">
        <f t="shared" si="45"/>
        <v>0</v>
      </c>
      <c r="S163" s="16">
        <f t="shared" si="45"/>
        <v>0</v>
      </c>
      <c r="T163" s="16">
        <f t="shared" si="45"/>
        <v>0</v>
      </c>
      <c r="U163" s="13"/>
    </row>
    <row r="164" spans="1:51" s="35" customFormat="1" x14ac:dyDescent="0.25">
      <c r="A164" s="13" t="s">
        <v>66</v>
      </c>
      <c r="B164" s="27" t="s">
        <v>82</v>
      </c>
      <c r="C164" s="28"/>
      <c r="D164" s="28"/>
      <c r="E164" s="28">
        <v>36634</v>
      </c>
      <c r="F164" s="29">
        <f t="shared" si="3"/>
        <v>5659</v>
      </c>
      <c r="G164" s="29">
        <v>688</v>
      </c>
      <c r="H164" s="29">
        <v>4971</v>
      </c>
      <c r="I164" s="30">
        <f t="shared" si="4"/>
        <v>10871</v>
      </c>
      <c r="J164" s="30">
        <v>1851</v>
      </c>
      <c r="K164" s="30">
        <v>9020</v>
      </c>
      <c r="L164" s="30">
        <v>2760</v>
      </c>
      <c r="M164" s="30">
        <v>2760</v>
      </c>
      <c r="N164" s="30">
        <v>2910</v>
      </c>
      <c r="O164" s="25">
        <f t="shared" si="38"/>
        <v>19733</v>
      </c>
      <c r="P164" s="30">
        <v>0</v>
      </c>
      <c r="Q164" s="25">
        <f t="shared" si="41"/>
        <v>19733</v>
      </c>
      <c r="R164" s="25">
        <f t="shared" si="39"/>
        <v>0</v>
      </c>
      <c r="S164" s="25"/>
      <c r="T164" s="25"/>
      <c r="U164" s="31"/>
      <c r="V164" s="32"/>
      <c r="W164" s="32"/>
      <c r="X164" s="32"/>
      <c r="Y164" s="32"/>
      <c r="Z164" s="32"/>
      <c r="AA164" s="32"/>
      <c r="AB164" s="32"/>
      <c r="AC164" s="32"/>
      <c r="AD164" s="32"/>
      <c r="AE164" s="32"/>
      <c r="AF164" s="32"/>
      <c r="AG164" s="32"/>
      <c r="AH164" s="32"/>
      <c r="AI164" s="32"/>
      <c r="AJ164" s="32"/>
      <c r="AK164" s="32"/>
      <c r="AL164" s="32"/>
      <c r="AM164" s="32"/>
      <c r="AN164" s="32"/>
      <c r="AO164" s="32"/>
      <c r="AP164" s="32"/>
      <c r="AQ164" s="32"/>
      <c r="AR164" s="33"/>
    </row>
    <row r="165" spans="1:51" ht="30" x14ac:dyDescent="0.25">
      <c r="A165" s="40">
        <v>3</v>
      </c>
      <c r="B165" s="23" t="s">
        <v>50</v>
      </c>
      <c r="C165" s="20">
        <f t="shared" si="2"/>
        <v>9275</v>
      </c>
      <c r="D165" s="20">
        <v>9275</v>
      </c>
      <c r="E165" s="20"/>
      <c r="F165" s="16">
        <f>SUM(F166:F174)</f>
        <v>927</v>
      </c>
      <c r="G165" s="16">
        <f t="shared" ref="G165:T165" si="46">SUM(G166:G174)</f>
        <v>927</v>
      </c>
      <c r="H165" s="16">
        <f t="shared" si="46"/>
        <v>0</v>
      </c>
      <c r="I165" s="16">
        <f t="shared" si="46"/>
        <v>3189</v>
      </c>
      <c r="J165" s="16">
        <f t="shared" si="46"/>
        <v>3189</v>
      </c>
      <c r="K165" s="16">
        <f t="shared" si="46"/>
        <v>0</v>
      </c>
      <c r="L165" s="16">
        <f t="shared" si="46"/>
        <v>2783</v>
      </c>
      <c r="M165" s="16">
        <f t="shared" si="46"/>
        <v>2783</v>
      </c>
      <c r="N165" s="16">
        <f t="shared" si="46"/>
        <v>0</v>
      </c>
      <c r="O165" s="16">
        <f t="shared" si="46"/>
        <v>4778</v>
      </c>
      <c r="P165" s="16">
        <f t="shared" si="46"/>
        <v>4778</v>
      </c>
      <c r="Q165" s="16">
        <f t="shared" si="46"/>
        <v>0</v>
      </c>
      <c r="R165" s="16">
        <f t="shared" si="46"/>
        <v>0</v>
      </c>
      <c r="S165" s="16">
        <f t="shared" si="46"/>
        <v>0</v>
      </c>
      <c r="T165" s="16">
        <f t="shared" si="46"/>
        <v>0</v>
      </c>
      <c r="U165" s="13"/>
    </row>
    <row r="166" spans="1:51" s="35" customFormat="1" x14ac:dyDescent="0.25">
      <c r="A166" s="13" t="s">
        <v>66</v>
      </c>
      <c r="B166" s="27" t="s">
        <v>75</v>
      </c>
      <c r="C166" s="28"/>
      <c r="D166" s="28"/>
      <c r="E166" s="28"/>
      <c r="F166" s="25">
        <f t="shared" si="3"/>
        <v>509</v>
      </c>
      <c r="G166" s="29">
        <v>509</v>
      </c>
      <c r="H166" s="29"/>
      <c r="I166" s="25">
        <f t="shared" si="4"/>
        <v>1754</v>
      </c>
      <c r="J166" s="30">
        <v>1754</v>
      </c>
      <c r="K166" s="30"/>
      <c r="L166" s="25">
        <f t="shared" si="5"/>
        <v>1531</v>
      </c>
      <c r="M166" s="29">
        <v>1531</v>
      </c>
      <c r="N166" s="30"/>
      <c r="O166" s="25">
        <f t="shared" si="38"/>
        <v>2628</v>
      </c>
      <c r="P166" s="30">
        <v>2628</v>
      </c>
      <c r="Q166" s="25">
        <f t="shared" si="41"/>
        <v>0</v>
      </c>
      <c r="R166" s="25">
        <f t="shared" si="39"/>
        <v>0</v>
      </c>
      <c r="S166" s="25"/>
      <c r="T166" s="25">
        <f t="shared" si="42"/>
        <v>0</v>
      </c>
      <c r="U166" s="31"/>
      <c r="V166" s="32"/>
      <c r="W166" s="32"/>
      <c r="X166" s="32"/>
      <c r="Y166" s="32"/>
      <c r="Z166" s="32"/>
      <c r="AA166" s="32"/>
      <c r="AB166" s="32"/>
      <c r="AC166" s="32"/>
      <c r="AD166" s="32"/>
      <c r="AE166" s="32"/>
      <c r="AF166" s="32"/>
      <c r="AG166" s="32"/>
      <c r="AH166" s="32"/>
      <c r="AI166" s="32"/>
      <c r="AJ166" s="32"/>
      <c r="AK166" s="32"/>
      <c r="AL166" s="32"/>
      <c r="AM166" s="32"/>
      <c r="AN166" s="32"/>
      <c r="AO166" s="32"/>
      <c r="AP166" s="32"/>
      <c r="AQ166" s="32"/>
      <c r="AR166" s="33"/>
    </row>
    <row r="167" spans="1:51" s="35" customFormat="1" x14ac:dyDescent="0.25">
      <c r="A167" s="13" t="s">
        <v>66</v>
      </c>
      <c r="B167" s="27" t="s">
        <v>59</v>
      </c>
      <c r="C167" s="28"/>
      <c r="D167" s="28"/>
      <c r="E167" s="28"/>
      <c r="F167" s="25">
        <f t="shared" ref="F167:F174" si="47">+G167+H167</f>
        <v>38</v>
      </c>
      <c r="G167" s="25">
        <v>38</v>
      </c>
      <c r="H167" s="29"/>
      <c r="I167" s="25">
        <f t="shared" ref="I167:I174" si="48">+J167+K167</f>
        <v>129</v>
      </c>
      <c r="J167" s="25">
        <v>129</v>
      </c>
      <c r="K167" s="30"/>
      <c r="L167" s="25">
        <f t="shared" ref="L167:L174" si="49">+M167+N167</f>
        <v>112</v>
      </c>
      <c r="M167" s="29">
        <v>112</v>
      </c>
      <c r="N167" s="30"/>
      <c r="O167" s="25">
        <f t="shared" si="38"/>
        <v>193</v>
      </c>
      <c r="P167" s="30">
        <v>193</v>
      </c>
      <c r="Q167" s="25">
        <f t="shared" si="41"/>
        <v>0</v>
      </c>
      <c r="R167" s="25">
        <f t="shared" si="39"/>
        <v>0</v>
      </c>
      <c r="S167" s="25"/>
      <c r="T167" s="25">
        <f t="shared" si="42"/>
        <v>0</v>
      </c>
      <c r="U167" s="31"/>
      <c r="V167" s="32"/>
      <c r="W167" s="32"/>
      <c r="X167" s="32"/>
      <c r="Y167" s="32"/>
      <c r="Z167" s="32"/>
      <c r="AA167" s="32"/>
      <c r="AB167" s="32"/>
      <c r="AC167" s="32"/>
      <c r="AD167" s="32"/>
      <c r="AE167" s="32"/>
      <c r="AF167" s="32"/>
      <c r="AG167" s="32"/>
      <c r="AH167" s="32"/>
      <c r="AI167" s="32"/>
      <c r="AJ167" s="32"/>
      <c r="AK167" s="32"/>
      <c r="AL167" s="32"/>
      <c r="AM167" s="32"/>
      <c r="AN167" s="32"/>
      <c r="AO167" s="32"/>
      <c r="AP167" s="32"/>
      <c r="AQ167" s="32"/>
      <c r="AR167" s="33"/>
    </row>
    <row r="168" spans="1:51" s="35" customFormat="1" x14ac:dyDescent="0.25">
      <c r="A168" s="13" t="s">
        <v>66</v>
      </c>
      <c r="B168" s="27" t="s">
        <v>60</v>
      </c>
      <c r="C168" s="28"/>
      <c r="D168" s="28"/>
      <c r="E168" s="28"/>
      <c r="F168" s="25">
        <f t="shared" si="47"/>
        <v>84</v>
      </c>
      <c r="G168" s="25">
        <v>84</v>
      </c>
      <c r="H168" s="29"/>
      <c r="I168" s="25">
        <f t="shared" si="48"/>
        <v>289</v>
      </c>
      <c r="J168" s="25">
        <v>289</v>
      </c>
      <c r="K168" s="30"/>
      <c r="L168" s="25">
        <f t="shared" si="49"/>
        <v>252</v>
      </c>
      <c r="M168" s="29">
        <v>252</v>
      </c>
      <c r="N168" s="30"/>
      <c r="O168" s="25">
        <f t="shared" si="38"/>
        <v>433</v>
      </c>
      <c r="P168" s="30">
        <v>433</v>
      </c>
      <c r="Q168" s="25">
        <f t="shared" si="41"/>
        <v>0</v>
      </c>
      <c r="R168" s="25">
        <f t="shared" si="39"/>
        <v>0</v>
      </c>
      <c r="S168" s="25"/>
      <c r="T168" s="25">
        <f t="shared" si="42"/>
        <v>0</v>
      </c>
      <c r="U168" s="31"/>
      <c r="V168" s="32"/>
      <c r="W168" s="32"/>
      <c r="X168" s="32"/>
      <c r="Y168" s="32"/>
      <c r="Z168" s="32"/>
      <c r="AA168" s="32"/>
      <c r="AB168" s="32"/>
      <c r="AC168" s="32"/>
      <c r="AD168" s="32"/>
      <c r="AE168" s="32"/>
      <c r="AF168" s="32"/>
      <c r="AG168" s="32"/>
      <c r="AH168" s="32"/>
      <c r="AI168" s="32"/>
      <c r="AJ168" s="32"/>
      <c r="AK168" s="32"/>
      <c r="AL168" s="32"/>
      <c r="AM168" s="32"/>
      <c r="AN168" s="32"/>
      <c r="AO168" s="32"/>
      <c r="AP168" s="32"/>
      <c r="AQ168" s="32"/>
      <c r="AR168" s="33"/>
    </row>
    <row r="169" spans="1:51" s="35" customFormat="1" x14ac:dyDescent="0.25">
      <c r="A169" s="13" t="s">
        <v>66</v>
      </c>
      <c r="B169" s="27" t="s">
        <v>61</v>
      </c>
      <c r="C169" s="28"/>
      <c r="D169" s="28"/>
      <c r="E169" s="28"/>
      <c r="F169" s="25">
        <f t="shared" si="47"/>
        <v>116</v>
      </c>
      <c r="G169" s="25">
        <v>116</v>
      </c>
      <c r="H169" s="29"/>
      <c r="I169" s="25">
        <f t="shared" si="48"/>
        <v>400</v>
      </c>
      <c r="J169" s="25">
        <v>400</v>
      </c>
      <c r="K169" s="30"/>
      <c r="L169" s="25">
        <f t="shared" si="49"/>
        <v>349</v>
      </c>
      <c r="M169" s="29">
        <v>349</v>
      </c>
      <c r="N169" s="30"/>
      <c r="O169" s="25">
        <f t="shared" si="38"/>
        <v>599</v>
      </c>
      <c r="P169" s="30">
        <v>599</v>
      </c>
      <c r="Q169" s="25">
        <f t="shared" si="41"/>
        <v>0</v>
      </c>
      <c r="R169" s="25">
        <f t="shared" si="39"/>
        <v>0</v>
      </c>
      <c r="S169" s="25"/>
      <c r="T169" s="25">
        <f t="shared" si="42"/>
        <v>0</v>
      </c>
      <c r="U169" s="31"/>
      <c r="V169" s="32"/>
      <c r="W169" s="32"/>
      <c r="X169" s="32"/>
      <c r="Y169" s="32"/>
      <c r="Z169" s="32"/>
      <c r="AA169" s="32"/>
      <c r="AB169" s="32"/>
      <c r="AC169" s="32"/>
      <c r="AD169" s="32"/>
      <c r="AE169" s="32"/>
      <c r="AF169" s="32"/>
      <c r="AG169" s="32"/>
      <c r="AH169" s="32"/>
      <c r="AI169" s="32"/>
      <c r="AJ169" s="32"/>
      <c r="AK169" s="32"/>
      <c r="AL169" s="32"/>
      <c r="AM169" s="32"/>
      <c r="AN169" s="32"/>
      <c r="AO169" s="32"/>
      <c r="AP169" s="32"/>
      <c r="AQ169" s="32"/>
      <c r="AR169" s="33"/>
    </row>
    <row r="170" spans="1:51" s="35" customFormat="1" x14ac:dyDescent="0.25">
      <c r="A170" s="13" t="s">
        <v>66</v>
      </c>
      <c r="B170" s="27" t="s">
        <v>62</v>
      </c>
      <c r="C170" s="28"/>
      <c r="D170" s="28"/>
      <c r="E170" s="28"/>
      <c r="F170" s="25">
        <f t="shared" si="47"/>
        <v>50</v>
      </c>
      <c r="G170" s="25">
        <v>50</v>
      </c>
      <c r="H170" s="29"/>
      <c r="I170" s="25">
        <f t="shared" si="48"/>
        <v>173</v>
      </c>
      <c r="J170" s="25">
        <v>173</v>
      </c>
      <c r="K170" s="30"/>
      <c r="L170" s="25">
        <f t="shared" si="49"/>
        <v>151</v>
      </c>
      <c r="M170" s="29">
        <v>151</v>
      </c>
      <c r="N170" s="30"/>
      <c r="O170" s="25">
        <f t="shared" si="38"/>
        <v>260</v>
      </c>
      <c r="P170" s="30">
        <v>260</v>
      </c>
      <c r="Q170" s="25">
        <f t="shared" si="41"/>
        <v>0</v>
      </c>
      <c r="R170" s="25">
        <f t="shared" si="39"/>
        <v>0</v>
      </c>
      <c r="S170" s="25"/>
      <c r="T170" s="25">
        <f t="shared" si="42"/>
        <v>0</v>
      </c>
      <c r="U170" s="31"/>
      <c r="V170" s="32"/>
      <c r="W170" s="32"/>
      <c r="X170" s="32"/>
      <c r="Y170" s="32"/>
      <c r="Z170" s="32"/>
      <c r="AA170" s="32"/>
      <c r="AB170" s="32"/>
      <c r="AC170" s="32"/>
      <c r="AD170" s="32"/>
      <c r="AE170" s="32"/>
      <c r="AF170" s="32"/>
      <c r="AG170" s="32"/>
      <c r="AH170" s="32"/>
      <c r="AI170" s="32"/>
      <c r="AJ170" s="32"/>
      <c r="AK170" s="32"/>
      <c r="AL170" s="32"/>
      <c r="AM170" s="32"/>
      <c r="AN170" s="32"/>
      <c r="AO170" s="32"/>
      <c r="AP170" s="32"/>
      <c r="AQ170" s="32"/>
      <c r="AR170" s="33"/>
      <c r="AS170" s="34"/>
      <c r="AT170" s="34"/>
      <c r="AU170" s="34"/>
      <c r="AV170" s="34"/>
      <c r="AW170" s="34"/>
      <c r="AX170" s="34"/>
      <c r="AY170" s="34"/>
    </row>
    <row r="171" spans="1:51" s="35" customFormat="1" x14ac:dyDescent="0.25">
      <c r="A171" s="13" t="s">
        <v>66</v>
      </c>
      <c r="B171" s="27" t="s">
        <v>63</v>
      </c>
      <c r="C171" s="28"/>
      <c r="D171" s="28"/>
      <c r="E171" s="28"/>
      <c r="F171" s="25">
        <f t="shared" si="47"/>
        <v>70</v>
      </c>
      <c r="G171" s="25">
        <v>70</v>
      </c>
      <c r="H171" s="29"/>
      <c r="I171" s="25">
        <f t="shared" si="48"/>
        <v>240</v>
      </c>
      <c r="J171" s="25">
        <v>240</v>
      </c>
      <c r="K171" s="30"/>
      <c r="L171" s="25">
        <f t="shared" si="49"/>
        <v>209</v>
      </c>
      <c r="M171" s="29">
        <v>209</v>
      </c>
      <c r="N171" s="30"/>
      <c r="O171" s="25">
        <f t="shared" si="38"/>
        <v>359</v>
      </c>
      <c r="P171" s="30">
        <v>359</v>
      </c>
      <c r="Q171" s="25">
        <f t="shared" si="41"/>
        <v>0</v>
      </c>
      <c r="R171" s="25">
        <f t="shared" si="39"/>
        <v>0</v>
      </c>
      <c r="S171" s="25"/>
      <c r="T171" s="25">
        <f t="shared" si="42"/>
        <v>0</v>
      </c>
      <c r="U171" s="31"/>
      <c r="V171" s="32"/>
      <c r="W171" s="32"/>
      <c r="X171" s="32"/>
      <c r="Y171" s="32"/>
      <c r="Z171" s="32"/>
      <c r="AA171" s="32"/>
      <c r="AB171" s="32"/>
      <c r="AC171" s="32"/>
      <c r="AD171" s="32"/>
      <c r="AE171" s="32"/>
      <c r="AF171" s="32"/>
      <c r="AG171" s="32"/>
      <c r="AH171" s="32"/>
      <c r="AI171" s="32"/>
      <c r="AJ171" s="32"/>
      <c r="AK171" s="32"/>
      <c r="AL171" s="32"/>
      <c r="AM171" s="32"/>
      <c r="AN171" s="32"/>
      <c r="AO171" s="32"/>
      <c r="AP171" s="32"/>
      <c r="AQ171" s="32"/>
      <c r="AR171" s="33"/>
      <c r="AS171" s="34"/>
      <c r="AT171" s="34"/>
      <c r="AU171" s="34"/>
      <c r="AV171" s="34"/>
      <c r="AW171" s="34"/>
      <c r="AX171" s="34"/>
      <c r="AY171" s="34"/>
    </row>
    <row r="172" spans="1:51" s="35" customFormat="1" x14ac:dyDescent="0.25">
      <c r="A172" s="13" t="s">
        <v>66</v>
      </c>
      <c r="B172" s="27" t="s">
        <v>64</v>
      </c>
      <c r="C172" s="28"/>
      <c r="D172" s="28"/>
      <c r="E172" s="28"/>
      <c r="F172" s="25">
        <f t="shared" si="47"/>
        <v>36</v>
      </c>
      <c r="G172" s="25">
        <v>36</v>
      </c>
      <c r="H172" s="29"/>
      <c r="I172" s="25">
        <f t="shared" si="48"/>
        <v>124</v>
      </c>
      <c r="J172" s="30">
        <v>124</v>
      </c>
      <c r="K172" s="30"/>
      <c r="L172" s="25">
        <f t="shared" si="49"/>
        <v>109</v>
      </c>
      <c r="M172" s="29">
        <v>109</v>
      </c>
      <c r="N172" s="30"/>
      <c r="O172" s="25">
        <f t="shared" si="38"/>
        <v>186</v>
      </c>
      <c r="P172" s="30">
        <v>186</v>
      </c>
      <c r="Q172" s="25">
        <f t="shared" si="41"/>
        <v>0</v>
      </c>
      <c r="R172" s="25">
        <f t="shared" si="39"/>
        <v>0</v>
      </c>
      <c r="S172" s="25"/>
      <c r="T172" s="25">
        <f t="shared" si="42"/>
        <v>0</v>
      </c>
      <c r="U172" s="31"/>
      <c r="V172" s="32"/>
      <c r="W172" s="32"/>
      <c r="X172" s="32"/>
      <c r="Y172" s="32"/>
      <c r="Z172" s="32"/>
      <c r="AA172" s="32"/>
      <c r="AB172" s="32"/>
      <c r="AC172" s="32"/>
      <c r="AD172" s="32"/>
      <c r="AE172" s="32"/>
      <c r="AF172" s="32"/>
      <c r="AG172" s="32"/>
      <c r="AH172" s="32"/>
      <c r="AI172" s="32"/>
      <c r="AJ172" s="32"/>
      <c r="AK172" s="32"/>
      <c r="AL172" s="32"/>
      <c r="AM172" s="32"/>
      <c r="AN172" s="32"/>
      <c r="AO172" s="32"/>
      <c r="AP172" s="32"/>
      <c r="AQ172" s="32"/>
      <c r="AR172" s="33"/>
      <c r="AS172" s="34"/>
      <c r="AT172" s="34"/>
      <c r="AU172" s="34"/>
      <c r="AV172" s="34"/>
      <c r="AW172" s="34"/>
      <c r="AX172" s="34"/>
      <c r="AY172" s="34"/>
    </row>
    <row r="173" spans="1:51" s="35" customFormat="1" x14ac:dyDescent="0.25">
      <c r="A173" s="13" t="s">
        <v>66</v>
      </c>
      <c r="B173" s="27" t="s">
        <v>65</v>
      </c>
      <c r="C173" s="28"/>
      <c r="D173" s="28"/>
      <c r="E173" s="28"/>
      <c r="F173" s="25">
        <f t="shared" si="47"/>
        <v>13</v>
      </c>
      <c r="G173" s="25">
        <v>13</v>
      </c>
      <c r="H173" s="29"/>
      <c r="I173" s="25">
        <f t="shared" si="48"/>
        <v>44</v>
      </c>
      <c r="J173" s="30">
        <v>44</v>
      </c>
      <c r="K173" s="30"/>
      <c r="L173" s="25">
        <f t="shared" si="49"/>
        <v>39</v>
      </c>
      <c r="M173" s="29">
        <v>39</v>
      </c>
      <c r="N173" s="30"/>
      <c r="O173" s="25">
        <f t="shared" si="38"/>
        <v>67</v>
      </c>
      <c r="P173" s="30">
        <v>67</v>
      </c>
      <c r="Q173" s="25">
        <f t="shared" si="41"/>
        <v>0</v>
      </c>
      <c r="R173" s="25">
        <f t="shared" si="39"/>
        <v>0</v>
      </c>
      <c r="S173" s="25"/>
      <c r="T173" s="25">
        <f t="shared" si="42"/>
        <v>0</v>
      </c>
      <c r="U173" s="31"/>
      <c r="V173" s="32"/>
      <c r="W173" s="32"/>
      <c r="X173" s="32"/>
      <c r="Y173" s="32"/>
      <c r="Z173" s="32"/>
      <c r="AA173" s="32"/>
      <c r="AB173" s="32"/>
      <c r="AC173" s="32"/>
      <c r="AD173" s="32"/>
      <c r="AE173" s="32"/>
      <c r="AF173" s="32"/>
      <c r="AG173" s="32"/>
      <c r="AH173" s="32"/>
      <c r="AI173" s="32"/>
      <c r="AJ173" s="32"/>
      <c r="AK173" s="32"/>
      <c r="AL173" s="32"/>
      <c r="AM173" s="32"/>
      <c r="AN173" s="32"/>
      <c r="AO173" s="32"/>
      <c r="AP173" s="32"/>
      <c r="AQ173" s="32"/>
      <c r="AR173" s="33"/>
      <c r="AS173" s="34"/>
      <c r="AT173" s="34"/>
      <c r="AU173" s="34"/>
      <c r="AV173" s="34"/>
      <c r="AW173" s="34"/>
      <c r="AX173" s="34"/>
      <c r="AY173" s="34"/>
    </row>
    <row r="174" spans="1:51" s="35" customFormat="1" x14ac:dyDescent="0.25">
      <c r="A174" s="49" t="s">
        <v>66</v>
      </c>
      <c r="B174" s="50" t="s">
        <v>67</v>
      </c>
      <c r="C174" s="51"/>
      <c r="D174" s="51"/>
      <c r="E174" s="51"/>
      <c r="F174" s="52">
        <f t="shared" si="47"/>
        <v>11</v>
      </c>
      <c r="G174" s="53">
        <v>11</v>
      </c>
      <c r="H174" s="53"/>
      <c r="I174" s="52">
        <f t="shared" si="48"/>
        <v>36</v>
      </c>
      <c r="J174" s="54">
        <v>36</v>
      </c>
      <c r="K174" s="54"/>
      <c r="L174" s="52">
        <f t="shared" si="49"/>
        <v>31</v>
      </c>
      <c r="M174" s="53">
        <v>31</v>
      </c>
      <c r="N174" s="54"/>
      <c r="O174" s="52">
        <f t="shared" si="38"/>
        <v>53</v>
      </c>
      <c r="P174" s="54">
        <v>53</v>
      </c>
      <c r="Q174" s="52">
        <f t="shared" si="41"/>
        <v>0</v>
      </c>
      <c r="R174" s="52">
        <f t="shared" si="39"/>
        <v>0</v>
      </c>
      <c r="S174" s="52"/>
      <c r="T174" s="52">
        <f t="shared" si="42"/>
        <v>0</v>
      </c>
      <c r="U174" s="55"/>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3"/>
      <c r="AS174" s="34"/>
      <c r="AT174" s="34"/>
      <c r="AU174" s="34"/>
      <c r="AV174" s="34"/>
      <c r="AW174" s="34"/>
      <c r="AX174" s="34"/>
      <c r="AY174" s="34"/>
    </row>
    <row r="176" spans="1:5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56"/>
      <c r="W176" s="56"/>
      <c r="X176" s="56"/>
      <c r="Y176" s="56"/>
      <c r="Z176" s="56"/>
      <c r="AA176" s="56"/>
      <c r="AB176" s="56"/>
      <c r="AC176" s="56"/>
      <c r="AD176" s="56"/>
      <c r="AE176" s="56"/>
      <c r="AF176" s="56"/>
      <c r="AG176" s="56"/>
      <c r="AH176" s="56"/>
      <c r="AI176" s="56"/>
      <c r="AJ176" s="56"/>
      <c r="AK176" s="56"/>
      <c r="AL176" s="56"/>
    </row>
  </sheetData>
  <mergeCells count="22">
    <mergeCell ref="A176:U176"/>
    <mergeCell ref="C6:C8"/>
    <mergeCell ref="D6:D8"/>
    <mergeCell ref="E6:E8"/>
    <mergeCell ref="F6:Q6"/>
    <mergeCell ref="F7:H7"/>
    <mergeCell ref="I7:K7"/>
    <mergeCell ref="L7:N7"/>
    <mergeCell ref="O7:Q7"/>
    <mergeCell ref="R7:R8"/>
    <mergeCell ref="A1:B1"/>
    <mergeCell ref="A2:U2"/>
    <mergeCell ref="A3:U3"/>
    <mergeCell ref="S4:U4"/>
    <mergeCell ref="A5:A8"/>
    <mergeCell ref="B5:B8"/>
    <mergeCell ref="C5:E5"/>
    <mergeCell ref="F5:Q5"/>
    <mergeCell ref="R5:T6"/>
    <mergeCell ref="U5:U8"/>
    <mergeCell ref="S7:S8"/>
    <mergeCell ref="T7:T8"/>
  </mergeCells>
  <printOptions horizontalCentered="1"/>
  <pageMargins left="0.25" right="0.25" top="0.26" bottom="0.33" header="0.18" footer="0.17"/>
  <pageSetup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15" sqref="I15"/>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Biểu 1</vt:lpstr>
      <vt:lpstr>Biểu 2</vt:lpstr>
      <vt:lpstr>Biểu 3</vt:lpstr>
      <vt:lpstr>Biểu 4</vt:lpstr>
      <vt:lpstr>Sheet1</vt:lpstr>
      <vt:lpstr>'Biểu 1'!Print_Area</vt:lpstr>
      <vt:lpstr>'Biểu 3'!Print_Area</vt:lpstr>
      <vt:lpstr>'Biểu 4'!Print_Area</vt:lpstr>
      <vt:lpstr>'Biểu 1'!Print_Titles</vt:lpstr>
      <vt:lpstr>'Biểu 2'!Print_Titles</vt:lpstr>
      <vt:lpstr>'Biểu 3'!Print_Titles</vt:lpstr>
      <vt:lpstr>'Biểu 4'!Print_Titles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SHARP</dc:creator>
  <cp:lastModifiedBy>Admin</cp:lastModifiedBy>
  <cp:lastPrinted>2024-10-17T02:16:38Z</cp:lastPrinted>
  <dcterms:created xsi:type="dcterms:W3CDTF">2024-01-03T02:43:12Z</dcterms:created>
  <dcterms:modified xsi:type="dcterms:W3CDTF">2024-10-17T02:16:45Z</dcterms:modified>
</cp:coreProperties>
</file>